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mdupontcan\Desktop\"/>
    </mc:Choice>
  </mc:AlternateContent>
  <xr:revisionPtr revIDLastSave="0" documentId="8_{2DB6985D-638D-47B9-950F-4CEE7E412378}" xr6:coauthVersionLast="36" xr6:coauthVersionMax="36" xr10:uidLastSave="{00000000-0000-0000-0000-000000000000}"/>
  <bookViews>
    <workbookView xWindow="0" yWindow="0" windowWidth="28800" windowHeight="11625" activeTab="5" xr2:uid="{00000000-000D-0000-FFFF-FFFF00000000}"/>
  </bookViews>
  <sheets>
    <sheet name="Semestre 1" sheetId="7" r:id="rId1"/>
    <sheet name="Semestre 2" sheetId="9" r:id="rId2"/>
    <sheet name="S1 EPAP" sheetId="16" r:id="rId3"/>
    <sheet name="S2 EPAP" sheetId="17" r:id="rId4"/>
    <sheet name="S1 MS" sheetId="18" r:id="rId5"/>
    <sheet name="S2 MS" sheetId="19" r:id="rId6"/>
    <sheet name="S3 EPAP" sheetId="12" r:id="rId7"/>
    <sheet name="S4 EPAP" sheetId="13" r:id="rId8"/>
    <sheet name="S3 MS" sheetId="14" r:id="rId9"/>
    <sheet name="S4 MS" sheetId="15" r:id="rId10"/>
  </sheets>
  <definedNames>
    <definedName name="_xlnm.Print_Area" localSheetId="6">'S3 EPAP'!$A$1:$I$32</definedName>
    <definedName name="_xlnm.Print_Area" localSheetId="8">'S3 MS'!$A$1:$I$46</definedName>
    <definedName name="_xlnm.Print_Area" localSheetId="7">'S4 EPAP'!$A$1:$I$32</definedName>
    <definedName name="_xlnm.Print_Area" localSheetId="9">'S4 MS'!$A$1:$I$35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9" l="1"/>
  <c r="F6" i="19"/>
  <c r="G6" i="19"/>
  <c r="C6" i="16"/>
  <c r="F6" i="16"/>
  <c r="G6" i="16"/>
  <c r="B20" i="15" l="1"/>
  <c r="E20" i="15"/>
  <c r="F20" i="15"/>
  <c r="B30" i="14"/>
  <c r="E30" i="14"/>
  <c r="F30" i="14"/>
  <c r="B21" i="13"/>
  <c r="E21" i="13"/>
  <c r="B22" i="12"/>
  <c r="E22" i="12"/>
  <c r="G20" i="9"/>
  <c r="F20" i="9"/>
  <c r="G6" i="9"/>
  <c r="F6" i="9"/>
  <c r="C20" i="9"/>
  <c r="C6" i="9"/>
  <c r="G21" i="7"/>
  <c r="F21" i="7"/>
  <c r="G6" i="7"/>
  <c r="F6" i="7"/>
  <c r="C21" i="7"/>
  <c r="C6" i="7"/>
</calcChain>
</file>

<file path=xl/sharedStrings.xml><?xml version="1.0" encoding="utf-8"?>
<sst xmlns="http://schemas.openxmlformats.org/spreadsheetml/2006/main" count="627" uniqueCount="196">
  <si>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</si>
  <si>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</si>
  <si>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</si>
  <si>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</si>
  <si>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</si>
  <si>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</si>
  <si>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</si>
  <si>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</si>
  <si>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</si>
  <si>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</si>
  <si>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t>UE OPTIONNELLES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</si>
  <si>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</si>
  <si>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</si>
  <si>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</si>
  <si>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2ème année de Master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</si>
  <si>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</si>
  <si>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</si>
  <si>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Intitulé UE (précisez si obligatoire) / PARCOURS</t>
  </si>
  <si>
    <t>Codes</t>
  </si>
  <si>
    <t>DMOSPA1</t>
  </si>
  <si>
    <t>Option Science politique approfondie</t>
  </si>
  <si>
    <t>UE Action publique &amp; politique</t>
  </si>
  <si>
    <t>DMUSPA01</t>
  </si>
  <si>
    <t>DMEPPC1</t>
  </si>
  <si>
    <t>ECUE Elections et partis politiques CM</t>
  </si>
  <si>
    <t>DMEIRL2</t>
  </si>
  <si>
    <t>ECUE Inegalites. redistribution. lutte contre discrimination</t>
  </si>
  <si>
    <t>DMEEIT1</t>
  </si>
  <si>
    <t>TD elections et inegalites</t>
  </si>
  <si>
    <t>UE Anglais applique au politique semestre 1</t>
  </si>
  <si>
    <t>DMUSPA03</t>
  </si>
  <si>
    <t>DMESPA1</t>
  </si>
  <si>
    <t>ECUE Anglais applique au politique semestre 1</t>
  </si>
  <si>
    <t>UE Construire une recherche en sciences sociales</t>
  </si>
  <si>
    <t>DMUSPA05</t>
  </si>
  <si>
    <t>DMERSS1</t>
  </si>
  <si>
    <t>ECUE Construire une recherche en sciences sociales</t>
  </si>
  <si>
    <t>UE Enquetes et pratiques de recherche</t>
  </si>
  <si>
    <t>DMUSPA04</t>
  </si>
  <si>
    <t>DMEENQ1</t>
  </si>
  <si>
    <t>ECUE Enquetes et pratiques de recherche 1</t>
  </si>
  <si>
    <t>UE Institutions politiques</t>
  </si>
  <si>
    <t>DMUSPA02</t>
  </si>
  <si>
    <t>DMEDCT8</t>
  </si>
  <si>
    <t>ECUE Droit des collectivites territoriales</t>
  </si>
  <si>
    <t>DMEPCC8</t>
  </si>
  <si>
    <t>ECUE Politique comparee CM</t>
  </si>
  <si>
    <t>DMEPCT8</t>
  </si>
  <si>
    <t>ECUE Politique comparee TD</t>
  </si>
  <si>
    <t>DMUSPM04</t>
  </si>
  <si>
    <t>UE Champs des sciences sociales 1 (migration studies)</t>
  </si>
  <si>
    <t>DMUSPM03</t>
  </si>
  <si>
    <t>HMEMIM1</t>
  </si>
  <si>
    <t>ECUE Introduction to migration studies 1 (parcours MS)</t>
  </si>
  <si>
    <t>DMEMIM1</t>
  </si>
  <si>
    <t>DMUSPM06</t>
  </si>
  <si>
    <t>UE Elections et partis politiques</t>
  </si>
  <si>
    <t>DMUSPM01</t>
  </si>
  <si>
    <t>DMUSPM05</t>
  </si>
  <si>
    <t>DMUSPM02</t>
  </si>
  <si>
    <t>DMOSPM1</t>
  </si>
  <si>
    <t>Option Science politique et etudes migratoires</t>
  </si>
  <si>
    <t>Introduction to migration studies MS</t>
  </si>
  <si>
    <t>Mutualisation M1 migations studies</t>
  </si>
  <si>
    <t>Mutualisation M1 Droit Public</t>
  </si>
  <si>
    <t>Fiche Maquette Master : Science Politique</t>
  </si>
  <si>
    <t>DMOSPA2</t>
  </si>
  <si>
    <t>UE Anglais applique au politique semestre 2</t>
  </si>
  <si>
    <t>DMUSPA08</t>
  </si>
  <si>
    <t>DMESPA2</t>
  </si>
  <si>
    <t>Ecue Anglais applique au politique semestre 2</t>
  </si>
  <si>
    <t>UE Defendre une recherche en sciences sociales (memoire)</t>
  </si>
  <si>
    <t>DMUSPA10</t>
  </si>
  <si>
    <t>DMERSS2</t>
  </si>
  <si>
    <t>ECUE Defendre une recherch en sciences sociales (memoire)</t>
  </si>
  <si>
    <t>UE Savoirs de l'action publique</t>
  </si>
  <si>
    <t>DMUSPA06</t>
  </si>
  <si>
    <t>DMEAPC2</t>
  </si>
  <si>
    <t>ECUE Etat et action publique : Mutations et adaptations CM</t>
  </si>
  <si>
    <t>DMEPLC1</t>
  </si>
  <si>
    <t>ECUE Pouvoir local et territoires CM</t>
  </si>
  <si>
    <t>DMEEAT2</t>
  </si>
  <si>
    <t>Etat et action publique TD</t>
  </si>
  <si>
    <t>UE Techniques d'enquete en sciences sociales</t>
  </si>
  <si>
    <t>DMUSPA09</t>
  </si>
  <si>
    <t>DMEENQ2</t>
  </si>
  <si>
    <t>ECUE Enquetes et pratiques de recherche 2</t>
  </si>
  <si>
    <t>DMEFRC2</t>
  </si>
  <si>
    <t>Finaliser une recherche</t>
  </si>
  <si>
    <t>UE Union europeenne</t>
  </si>
  <si>
    <t>DMUSPA7</t>
  </si>
  <si>
    <t>DMEEUR2</t>
  </si>
  <si>
    <t>ECUE Union europenne : Institutions. acteurs. pratiques</t>
  </si>
  <si>
    <t>DMOSPM2</t>
  </si>
  <si>
    <t>ECUE Defendre une recherche en sciences sociales (memoire)</t>
  </si>
  <si>
    <t>Introduction to migration studies 2</t>
  </si>
  <si>
    <t>DMUSPM10</t>
  </si>
  <si>
    <t>UE Champs des sciences sociales 2 (migration studies)</t>
  </si>
  <si>
    <t>DMUSPM09</t>
  </si>
  <si>
    <t>DMEMIM2</t>
  </si>
  <si>
    <t>DMUSPM12</t>
  </si>
  <si>
    <t>DMUSPM07</t>
  </si>
  <si>
    <t>DMUSPM11</t>
  </si>
  <si>
    <t>DMUSPM8</t>
  </si>
  <si>
    <t>ECUE  Anglais applique au politique semestre 2</t>
  </si>
  <si>
    <t>M1 migrations studies</t>
  </si>
  <si>
    <t>N</t>
  </si>
  <si>
    <t>Montage de projet CC</t>
  </si>
  <si>
    <t>Insertion professionnelle</t>
  </si>
  <si>
    <t>Prise de parole en public CC</t>
  </si>
  <si>
    <t>O</t>
  </si>
  <si>
    <t>UE4 : Mise en situation professionnelle</t>
  </si>
  <si>
    <t>Conduire sa recherche CC</t>
  </si>
  <si>
    <t>UE3 : PPR Conduire et organiser une recherche</t>
  </si>
  <si>
    <t>Current politics 2 CC (au choix)</t>
  </si>
  <si>
    <t>Mutualisé avec parcours Migration studies des mentions Science politique, DIE et Sciences sociales</t>
  </si>
  <si>
    <t>Citizenship, vote and migrations CT (au choix)</t>
  </si>
  <si>
    <t>1 cours au choix :</t>
  </si>
  <si>
    <t>Current politics 1 CC (obligatoire)</t>
  </si>
  <si>
    <t>UE2 : Contemporary political issues</t>
  </si>
  <si>
    <t>Ingénierie électorale CT (si tiré au sort)</t>
  </si>
  <si>
    <t>Évaluation des politiques publiques CT (si tiré au sort)</t>
  </si>
  <si>
    <t>UE1 : Action publique et élections</t>
  </si>
  <si>
    <t>Mutualisée ? (précisez avec quelle formation)</t>
  </si>
  <si>
    <r>
      <t>ECTS (</t>
    </r>
    <r>
      <rPr>
        <b/>
        <sz val="11"/>
        <rFont val="Calibri"/>
        <family val="2"/>
      </rPr>
      <t>3 ou</t>
    </r>
    <r>
      <rPr>
        <b/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</rPr>
      <t>6 obligatoire</t>
    </r>
    <r>
      <rPr>
        <b/>
        <sz val="11"/>
        <rFont val="Calibri"/>
        <family val="2"/>
        <scheme val="minor"/>
      </rPr>
      <t>)</t>
    </r>
  </si>
  <si>
    <r>
      <rPr>
        <b/>
        <sz val="14"/>
        <color indexed="8"/>
        <rFont val="Wingdings"/>
        <charset val="2"/>
      </rPr>
      <t>x</t>
    </r>
    <r>
      <rPr>
        <b/>
        <sz val="14"/>
        <color indexed="8"/>
        <rFont val="Calibri"/>
        <family val="2"/>
      </rPr>
      <t xml:space="preserve"> Parcours : Expertise du politique et action publique</t>
    </r>
  </si>
  <si>
    <t>Contemporary migration politics CT</t>
  </si>
  <si>
    <t>Current politics 4 CC</t>
  </si>
  <si>
    <t>UE8 : Contempory political issues 2</t>
  </si>
  <si>
    <t>Rapport de stage ou mémoire de recherche CT</t>
  </si>
  <si>
    <t>Diagnostic CC</t>
  </si>
  <si>
    <t>Écrire son rapport d’expertise/mémoire CC</t>
  </si>
  <si>
    <t>UE7 : PPR Expertise et analyse des situations professionnelles</t>
  </si>
  <si>
    <t>Current politics 3 CC</t>
  </si>
  <si>
    <t>UE6 : Outils pour l'insertion professionnelle</t>
  </si>
  <si>
    <t>Grands enjeux politiques CT (si tiré au sort)</t>
  </si>
  <si>
    <t>Communication publique, politique, médias CC&amp;CT (si tiré au sort)</t>
  </si>
  <si>
    <t>Participation/Représentation CT (si tiré au sort)</t>
  </si>
  <si>
    <t xml:space="preserve">UE5 : Espace public et participation </t>
  </si>
  <si>
    <t>ECUE5 : Nouveaux enjeux de santé publique</t>
  </si>
  <si>
    <t>ECUE4 : Introduction to migration studies 1 CT</t>
  </si>
  <si>
    <t>ECUE3 : Droit des organisations internationales CT</t>
  </si>
  <si>
    <t>ECUE2 : Action publique et vulnérabilités</t>
  </si>
  <si>
    <t>OPTION sur liste dans d'autres parcours de la mention Sciences Sociale ou dans d'autres mentions.
Si l'étudiant(e) n'a pas effectué le M1 et est entré directement en M2, il/elle devra suivre le cours  "Introduction to migration studies 1" du M1 Sciences sociales</t>
  </si>
  <si>
    <t>ECUE1 : Action publique et territoires</t>
  </si>
  <si>
    <t xml:space="preserve">UE6 : Elective course </t>
  </si>
  <si>
    <t>Suivi individuel par un directeur de stage/de mémoire</t>
  </si>
  <si>
    <t>ECUE3 : Preparation of internship/research project in social and political sciences CT</t>
  </si>
  <si>
    <t>Mutualisée avec parcours "Migration Studies" de la mention Sciences sociales - Prise en charge par le département de Sociologie</t>
  </si>
  <si>
    <t>ECUE2 : Building a research project CT</t>
  </si>
  <si>
    <t>ECUE1 : Qualitative and quantitative research methods in social sciences CC</t>
  </si>
  <si>
    <t>UE5 : Research and professional project 1 (PPR)</t>
  </si>
  <si>
    <t>ECUE2 : Project building in local, national and international contexts CT</t>
  </si>
  <si>
    <t>Mutualisée avec parcours "Migration Studies" des mentions Droit international et Sciences sociales - Prise en charge par l'IDPD
Cours assurés par des professionnels</t>
  </si>
  <si>
    <t>ECUE1 : Migration and Human Rights NGOs CT</t>
  </si>
  <si>
    <t>UE4 : General skills</t>
  </si>
  <si>
    <t>Mutualisée avec parcours "Migration Studies" des mentions Droit international et Sciences sociales - Prise en charge par les départements de Sociologie (8h), de Science politique (9h) et par l'IDPD (9h)
Cours assurés par des enseignants-chercheurs et des professionnels</t>
  </si>
  <si>
    <t>ECUE1 : Thematic seminars 1 CT</t>
  </si>
  <si>
    <t>UE3 : Thematic seminars 1</t>
  </si>
  <si>
    <t>Mutualisée avec parcours "Migration Studies" des mentions Droit international et Sciences sociales  - Prise en charge par l'IDPD</t>
  </si>
  <si>
    <t>ECUE2 : European immigration law CT</t>
  </si>
  <si>
    <t>ECUE1 : French immigration law CC</t>
  </si>
  <si>
    <t>UE2 : Law approaches to migrations 1</t>
  </si>
  <si>
    <t>ECUE3 : Citizenship, vote and migration CT</t>
  </si>
  <si>
    <t>ECUE2 : Mobility and migration in a historical perspective CT</t>
  </si>
  <si>
    <t>Mutualisée avec parcours "Migration Studies" des mentions Droit international et Sciences sociales - Prise en charge par les départements de Sociologie (ECUE1 et ECUE2) et de Science politique (ECUE3)</t>
  </si>
  <si>
    <t>ECUE1 : Migration and otherness 1 CC</t>
  </si>
  <si>
    <t>UE1 : Social science approaches to migration 1</t>
  </si>
  <si>
    <r>
      <rPr>
        <b/>
        <sz val="14"/>
        <color indexed="8"/>
        <rFont val="Wingdings"/>
        <charset val="2"/>
      </rPr>
      <t>x</t>
    </r>
    <r>
      <rPr>
        <b/>
        <sz val="14"/>
        <color indexed="8"/>
        <rFont val="Calibri"/>
        <family val="2"/>
      </rPr>
      <t xml:space="preserve"> Parcours : Migration Studies Majeure Political Studies, mutualisé avec les mentions Droit International et Européen et Sciences Sociales</t>
    </r>
  </si>
  <si>
    <r>
      <rPr>
        <b/>
        <sz val="14"/>
        <color indexed="8"/>
        <rFont val="Wingdings"/>
        <charset val="2"/>
      </rPr>
      <t>q</t>
    </r>
    <r>
      <rPr>
        <b/>
        <sz val="14"/>
        <color indexed="8"/>
        <rFont val="Calibri"/>
        <family val="2"/>
      </rPr>
      <t xml:space="preserve"> Commune</t>
    </r>
  </si>
  <si>
    <t>Fiche Maquette Master 2 : Science Politique</t>
  </si>
  <si>
    <t>Mutualisée avec parcours "Migration Studies" des mentions Droit international et Sciences sociales
Assurée par le département de Science politique</t>
  </si>
  <si>
    <t>ECUE1 : Contemporary migration politics CT</t>
  </si>
  <si>
    <t>UE5 : Contemporary migration politics</t>
  </si>
  <si>
    <t>Suivi individuel par un directeur de stage/mémoire</t>
  </si>
  <si>
    <t>ECUE3 : Dissertation related to internship/research project CT</t>
  </si>
  <si>
    <t>Mutualisée avec parcours "Migration Studies" de la mention Science politique - Prise en charge par le département de Sociologie</t>
  </si>
  <si>
    <t>ECUE2 : Archive skills and tools CT</t>
  </si>
  <si>
    <t>ECUE1 : Qualitative and quantitative research methods in social sciences CT</t>
  </si>
  <si>
    <t>UE4 : Research and professional project 2 (PPR)</t>
  </si>
  <si>
    <t>Mutualisée avec le parcours "Migration Studies" des mentions Droit international et Sciences sociales - Prise en charge par les départements de Sociologie (5h), de Science politique (4h) et par l'IDPD (5h)
Cours assurés par des enseignants-chercheurs et des professionnels</t>
  </si>
  <si>
    <t>ECUE1 : Thematic seminars 2 CT</t>
  </si>
  <si>
    <t>UE3 : Thematic seminars 2</t>
  </si>
  <si>
    <t>Mutualisée avec parcours "Migration Studies" des mentions Droit international et Sciences sociales - Prise en charge par l'IDPD</t>
  </si>
  <si>
    <t>ECUE1 : Asylum law (advanced level) CT</t>
  </si>
  <si>
    <t>UE2 : Law approaches to migrations 2</t>
  </si>
  <si>
    <t xml:space="preserve">Mutualisée avec parcours "Migration Studies"  des mentions Droit international et Sciences sociales - Prise en charge par le département de Sociologie </t>
  </si>
  <si>
    <t>ECUE1 : Migration and otherness 2 CT</t>
  </si>
  <si>
    <t>Mutualisée avec parcours "Migration Studies" de la mention Sciences sociales - Prise en charge par les départements de Sociologie (13h) et de Science politique (5h)</t>
  </si>
  <si>
    <t>UE1 : Migration and otherness 2</t>
  </si>
  <si>
    <t>Villes et politiques urbaines CC+CT (si tiré au sort)</t>
  </si>
  <si>
    <t>Organiser son diagnostic CC</t>
  </si>
  <si>
    <t>Modifications 2022-2023 : NEANT</t>
  </si>
  <si>
    <t>Modifications 2022-2023 : évolution des options "science politique approfondie" et "science politique et études migratoires" remontent en parcours.</t>
  </si>
  <si>
    <t>Parcours "Expertise du politique et action publique"</t>
  </si>
  <si>
    <t>Parcours "Migration Studies Majeure Political Studies"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</si>
</sst>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2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14"/>
      <color indexed="8"/>
      <name val="Calibri"/>
      <family val="2"/>
    </font>
    <font>
      <b/>
      <sz val="14"/>
      <color indexed="8"/>
      <name val="Wingdings"/>
      <charset val="2"/>
    </font>
    <font>
      <sz val="20"/>
      <name val="Calibri"/>
      <family val="2"/>
    </font>
    <font>
      <sz val="12"/>
      <name val="Calibri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indexed="8"/>
      <name val="Calibri"/>
      <family val="2"/>
    </font>
    <font>
      <b/>
      <sz val="14"/>
      <color indexed="8"/>
      <name val="Calibri"/>
      <family val="2"/>
      <charset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</patternFill>
    </fill>
    <fill>
      <patternFill patternType="lightUp"/>
    </fill>
    <fill>
      <patternFill patternType="solid">
        <fgColor theme="4" tint="0.79998168889431442"/>
        <bgColor indexed="64"/>
      </patternFill>
    </fill>
    <fill>
      <patternFill patternType="lightUp"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2C2C2C"/>
      </right>
      <top style="thin">
        <color rgb="FF2C2C2C"/>
      </top>
      <bottom style="thin">
        <color rgb="FF2C2C2C"/>
      </bottom>
      <diagonal/>
    </border>
    <border>
      <left style="thin">
        <color rgb="FF2C2C2C"/>
      </left>
      <right style="thin">
        <color rgb="FF2C2C2C"/>
      </right>
      <top style="thin">
        <color rgb="FF2C2C2C"/>
      </top>
      <bottom style="thin">
        <color rgb="FF2C2C2C"/>
      </bottom>
      <diagonal/>
    </border>
    <border>
      <left style="thin">
        <color indexed="64"/>
      </left>
      <right style="thin">
        <color rgb="FF2C2C2C"/>
      </right>
      <top/>
      <bottom style="thin">
        <color rgb="FF2C2C2C"/>
      </bottom>
      <diagonal/>
    </border>
    <border>
      <left style="thin">
        <color rgb="FF2C2C2C"/>
      </left>
      <right style="thin">
        <color rgb="FF2C2C2C"/>
      </right>
      <top/>
      <bottom style="thin">
        <color rgb="FF2C2C2C"/>
      </bottom>
      <diagonal/>
    </border>
    <border>
      <left style="medium">
        <color indexed="64"/>
      </left>
      <right style="thin">
        <color rgb="FF2C2C2C"/>
      </right>
      <top style="medium">
        <color indexed="64"/>
      </top>
      <bottom style="thin">
        <color rgb="FF2C2C2C"/>
      </bottom>
      <diagonal/>
    </border>
    <border>
      <left style="thin">
        <color rgb="FF2C2C2C"/>
      </left>
      <right style="thin">
        <color rgb="FF2C2C2C"/>
      </right>
      <top style="medium">
        <color indexed="64"/>
      </top>
      <bottom style="thin">
        <color rgb="FF2C2C2C"/>
      </bottom>
      <diagonal/>
    </border>
    <border>
      <left style="medium">
        <color indexed="64"/>
      </left>
      <right style="thin">
        <color rgb="FF2C2C2C"/>
      </right>
      <top style="thin">
        <color rgb="FF2C2C2C"/>
      </top>
      <bottom style="thin">
        <color rgb="FF2C2C2C"/>
      </bottom>
      <diagonal/>
    </border>
    <border>
      <left style="medium">
        <color indexed="64"/>
      </left>
      <right style="thin">
        <color rgb="FF2C2C2C"/>
      </right>
      <top/>
      <bottom style="thin">
        <color rgb="FF2C2C2C"/>
      </bottom>
      <diagonal/>
    </border>
    <border>
      <left style="thin">
        <color rgb="FF2C2C2C"/>
      </left>
      <right style="thin">
        <color rgb="FF2C2C2C"/>
      </right>
      <top style="thin">
        <color rgb="FF2C2C2C"/>
      </top>
      <bottom style="medium">
        <color indexed="64"/>
      </bottom>
      <diagonal/>
    </border>
    <border>
      <left style="thin">
        <color indexed="64"/>
      </left>
      <right style="thin">
        <color rgb="FF2C2C2C"/>
      </right>
      <top style="thin">
        <color rgb="FF2C2C2C"/>
      </top>
      <bottom style="medium">
        <color indexed="64"/>
      </bottom>
      <diagonal/>
    </border>
    <border>
      <left style="thin">
        <color rgb="FF2C2C2C"/>
      </left>
      <right style="thin">
        <color rgb="FF2C2C2C"/>
      </right>
      <top style="thin">
        <color rgb="FF2C2C2C"/>
      </top>
      <bottom/>
      <diagonal/>
    </border>
    <border>
      <left style="thin">
        <color indexed="64"/>
      </left>
      <right style="thin">
        <color rgb="FF2C2C2C"/>
      </right>
      <top style="thin">
        <color rgb="FF2C2C2C"/>
      </top>
      <bottom style="thin">
        <color indexed="64"/>
      </bottom>
      <diagonal/>
    </border>
    <border>
      <left style="thin">
        <color rgb="FF2C2C2C"/>
      </left>
      <right style="thin">
        <color rgb="FF2C2C2C"/>
      </right>
      <top style="thin">
        <color rgb="FF2C2C2C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/>
    <xf numFmtId="0" fontId="0" fillId="0" borderId="1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 applyAlignment="1"/>
    <xf numFmtId="0" fontId="4" fillId="0" borderId="0" xfId="0" applyFont="1" applyAlignment="1"/>
    <xf numFmtId="0" fontId="0" fillId="0" borderId="14" xfId="0" applyBorder="1"/>
    <xf numFmtId="0" fontId="0" fillId="0" borderId="16" xfId="0" applyBorder="1"/>
    <xf numFmtId="0" fontId="0" fillId="0" borderId="16" xfId="0" applyBorder="1" applyAlignment="1">
      <alignment vertical="center" wrapText="1"/>
    </xf>
    <xf numFmtId="0" fontId="0" fillId="0" borderId="1" xfId="0" applyFont="1" applyBorder="1"/>
    <xf numFmtId="0" fontId="0" fillId="0" borderId="10" xfId="0" applyFont="1" applyBorder="1"/>
    <xf numFmtId="0" fontId="0" fillId="0" borderId="9" xfId="0" applyFont="1" applyBorder="1"/>
    <xf numFmtId="0" fontId="0" fillId="4" borderId="18" xfId="0" applyFont="1" applyFill="1" applyBorder="1" applyAlignment="1">
      <alignment horizontal="left" wrapText="1"/>
    </xf>
    <xf numFmtId="0" fontId="0" fillId="4" borderId="18" xfId="0" applyFont="1" applyFill="1" applyBorder="1" applyAlignment="1">
      <alignment horizontal="left" vertical="center" wrapText="1"/>
    </xf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6" fillId="4" borderId="18" xfId="0" applyFont="1" applyFill="1" applyBorder="1" applyAlignment="1">
      <alignment horizontal="left" vertical="top" wrapText="1"/>
    </xf>
    <xf numFmtId="0" fontId="6" fillId="4" borderId="17" xfId="0" applyFont="1" applyFill="1" applyBorder="1" applyAlignment="1">
      <alignment horizontal="left" vertical="top" wrapText="1" indent="2"/>
    </xf>
    <xf numFmtId="2" fontId="8" fillId="4" borderId="18" xfId="0" applyNumberFormat="1" applyFont="1" applyFill="1" applyBorder="1" applyAlignment="1">
      <alignment horizontal="left" vertical="top" shrinkToFit="1"/>
    </xf>
    <xf numFmtId="0" fontId="7" fillId="3" borderId="19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2" borderId="17" xfId="0" applyFont="1" applyFill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top" wrapText="1"/>
    </xf>
    <xf numFmtId="0" fontId="0" fillId="2" borderId="1" xfId="0" applyFont="1" applyFill="1" applyBorder="1"/>
    <xf numFmtId="0" fontId="0" fillId="2" borderId="10" xfId="0" applyFont="1" applyFill="1" applyBorder="1"/>
    <xf numFmtId="0" fontId="7" fillId="3" borderId="21" xfId="0" applyFont="1" applyFill="1" applyBorder="1" applyAlignment="1">
      <alignment horizontal="left" vertical="top" wrapText="1"/>
    </xf>
    <xf numFmtId="0" fontId="7" fillId="3" borderId="22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6" fillId="4" borderId="25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top" wrapText="1" indent="2"/>
    </xf>
    <xf numFmtId="0" fontId="0" fillId="4" borderId="25" xfId="0" applyFont="1" applyFill="1" applyBorder="1" applyAlignment="1">
      <alignment horizontal="left" wrapText="1"/>
    </xf>
    <xf numFmtId="2" fontId="8" fillId="4" borderId="25" xfId="0" applyNumberFormat="1" applyFont="1" applyFill="1" applyBorder="1" applyAlignment="1">
      <alignment horizontal="left" vertical="top" shrinkToFit="1"/>
    </xf>
    <xf numFmtId="0" fontId="5" fillId="3" borderId="3" xfId="0" applyFont="1" applyFill="1" applyBorder="1"/>
    <xf numFmtId="0" fontId="5" fillId="3" borderId="3" xfId="0" applyFont="1" applyFill="1" applyBorder="1" applyAlignment="1">
      <alignment wrapText="1"/>
    </xf>
    <xf numFmtId="0" fontId="5" fillId="3" borderId="4" xfId="0" applyFont="1" applyFill="1" applyBorder="1"/>
    <xf numFmtId="0" fontId="5" fillId="0" borderId="0" xfId="0" applyFont="1"/>
    <xf numFmtId="0" fontId="5" fillId="0" borderId="9" xfId="0" applyFont="1" applyBorder="1"/>
    <xf numFmtId="0" fontId="5" fillId="0" borderId="1" xfId="0" applyFont="1" applyBorder="1"/>
    <xf numFmtId="0" fontId="5" fillId="0" borderId="10" xfId="0" applyFont="1" applyBorder="1"/>
    <xf numFmtId="0" fontId="7" fillId="3" borderId="24" xfId="0" applyFont="1" applyFill="1" applyBorder="1" applyAlignment="1">
      <alignment horizontal="left" vertical="top" wrapText="1"/>
    </xf>
    <xf numFmtId="0" fontId="5" fillId="3" borderId="12" xfId="0" applyFont="1" applyFill="1" applyBorder="1"/>
    <xf numFmtId="0" fontId="5" fillId="3" borderId="12" xfId="0" applyFont="1" applyFill="1" applyBorder="1" applyAlignment="1">
      <alignment wrapText="1"/>
    </xf>
    <xf numFmtId="0" fontId="5" fillId="3" borderId="13" xfId="0" applyFont="1" applyFill="1" applyBorder="1"/>
    <xf numFmtId="0" fontId="5" fillId="3" borderId="3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6" fillId="4" borderId="18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4" borderId="27" xfId="0" applyFont="1" applyFill="1" applyBorder="1" applyAlignment="1">
      <alignment horizontal="left" wrapText="1"/>
    </xf>
    <xf numFmtId="0" fontId="0" fillId="0" borderId="15" xfId="0" applyFont="1" applyBorder="1"/>
    <xf numFmtId="2" fontId="8" fillId="4" borderId="27" xfId="0" applyNumberFormat="1" applyFont="1" applyFill="1" applyBorder="1" applyAlignment="1">
      <alignment horizontal="left" vertical="top" shrinkToFit="1"/>
    </xf>
    <xf numFmtId="0" fontId="0" fillId="0" borderId="1" xfId="0" applyBorder="1" applyAlignment="1">
      <alignment vertical="center" wrapText="1"/>
    </xf>
    <xf numFmtId="2" fontId="8" fillId="2" borderId="18" xfId="0" applyNumberFormat="1" applyFont="1" applyFill="1" applyBorder="1" applyAlignment="1">
      <alignment horizontal="left" vertical="top" shrinkToFit="1"/>
    </xf>
    <xf numFmtId="0" fontId="0" fillId="2" borderId="18" xfId="0" applyFont="1" applyFill="1" applyBorder="1" applyAlignment="1">
      <alignment horizontal="left" wrapText="1"/>
    </xf>
    <xf numFmtId="0" fontId="6" fillId="4" borderId="29" xfId="0" applyFont="1" applyFill="1" applyBorder="1" applyAlignment="1">
      <alignment horizontal="left" vertical="top" wrapText="1"/>
    </xf>
    <xf numFmtId="0" fontId="6" fillId="4" borderId="28" xfId="0" applyFont="1" applyFill="1" applyBorder="1" applyAlignment="1">
      <alignment horizontal="left" vertical="top" wrapText="1" indent="2"/>
    </xf>
    <xf numFmtId="2" fontId="8" fillId="4" borderId="29" xfId="0" applyNumberFormat="1" applyFont="1" applyFill="1" applyBorder="1" applyAlignment="1">
      <alignment horizontal="left" vertical="top" shrinkToFit="1"/>
    </xf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Border="1"/>
    <xf numFmtId="0" fontId="11" fillId="0" borderId="0" xfId="0" applyFont="1"/>
    <xf numFmtId="0" fontId="6" fillId="0" borderId="1" xfId="0" applyFont="1" applyBorder="1" applyAlignment="1">
      <alignment horizontal="justify" vertical="center"/>
    </xf>
    <xf numFmtId="0" fontId="7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justify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5" fillId="8" borderId="1" xfId="0" applyFont="1" applyFill="1" applyBorder="1"/>
    <xf numFmtId="0" fontId="13" fillId="0" borderId="0" xfId="0" applyFont="1" applyAlignment="1"/>
    <xf numFmtId="0" fontId="0" fillId="0" borderId="0" xfId="0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15" fillId="0" borderId="0" xfId="0" applyFont="1" applyAlignment="1"/>
    <xf numFmtId="0" fontId="1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16" fillId="0" borderId="1" xfId="0" applyFont="1" applyBorder="1"/>
    <xf numFmtId="0" fontId="7" fillId="6" borderId="1" xfId="0" applyFont="1" applyFill="1" applyBorder="1"/>
    <xf numFmtId="0" fontId="6" fillId="5" borderId="1" xfId="0" applyFont="1" applyFill="1" applyBorder="1" applyAlignment="1">
      <alignment horizontal="center"/>
    </xf>
    <xf numFmtId="0" fontId="6" fillId="0" borderId="1" xfId="0" applyFont="1" applyBorder="1"/>
    <xf numFmtId="0" fontId="7" fillId="6" borderId="1" xfId="0" applyFont="1" applyFill="1" applyBorder="1" applyAlignment="1">
      <alignment wrapText="1"/>
    </xf>
    <xf numFmtId="0" fontId="10" fillId="0" borderId="1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0" fillId="0" borderId="1" xfId="0" applyFill="1" applyBorder="1"/>
    <xf numFmtId="0" fontId="5" fillId="0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wrapText="1"/>
    </xf>
    <xf numFmtId="0" fontId="0" fillId="6" borderId="1" xfId="0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5" fillId="6" borderId="1" xfId="0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/>
    </xf>
    <xf numFmtId="0" fontId="0" fillId="6" borderId="1" xfId="0" applyFill="1" applyBorder="1"/>
    <xf numFmtId="0" fontId="5" fillId="6" borderId="1" xfId="0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8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9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vertical="center"/>
    </xf>
    <xf numFmtId="0" fontId="18" fillId="7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top" wrapText="1"/>
    </xf>
    <xf numFmtId="0" fontId="0" fillId="9" borderId="33" xfId="0" applyFill="1" applyBorder="1"/>
    <xf numFmtId="0" fontId="0" fillId="9" borderId="34" xfId="0" applyFill="1" applyBorder="1"/>
    <xf numFmtId="0" fontId="0" fillId="9" borderId="35" xfId="0" applyFill="1" applyBorder="1"/>
    <xf numFmtId="0" fontId="0" fillId="9" borderId="36" xfId="0" applyFill="1" applyBorder="1"/>
    <xf numFmtId="0" fontId="0" fillId="9" borderId="37" xfId="0" applyFill="1" applyBorder="1"/>
    <xf numFmtId="0" fontId="0" fillId="9" borderId="38" xfId="0" applyFill="1" applyBorder="1"/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4" fillId="0" borderId="0" xfId="0" applyFont="1" applyBorder="1" applyAlignment="1"/>
    <xf numFmtId="0" fontId="0" fillId="0" borderId="0" xfId="0" applyBorder="1" applyAlignment="1"/>
    <xf numFmtId="0" fontId="5" fillId="8" borderId="1" xfId="0" applyFont="1" applyFill="1" applyBorder="1" applyAlignment="1">
      <alignment horizontal="left"/>
    </xf>
    <xf numFmtId="0" fontId="5" fillId="8" borderId="31" xfId="0" applyFont="1" applyFill="1" applyBorder="1" applyAlignment="1">
      <alignment horizontal="center"/>
    </xf>
    <xf numFmtId="0" fontId="5" fillId="8" borderId="30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17" fillId="0" borderId="8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 wrapText="1"/>
    </xf>
    <xf numFmtId="0" fontId="0" fillId="0" borderId="32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0" fillId="0" borderId="1" xfId="0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0" fillId="8" borderId="1" xfId="0" applyFill="1" applyBorder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/>
    </xf>
    <xf numFmtId="0" fontId="2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40"/>
  <sheetViews>
    <sheetView topLeftCell="A13" workbookViewId="0">
      <selection activeCell="D44" sqref="D44"/>
    </sheetView>
  </sheetViews>
  <sheetFormatPr baseColWidth="10" defaultRowHeight="15"/>
  <cols>
    <col min="1" max="1" width="49.85546875" customWidth="1"/>
    <col min="2" max="2" width="13.7109375" customWidth="1"/>
    <col min="4" max="4" width="51.7109375" bestFit="1" customWidth="1"/>
    <col min="6" max="6" width="10.5703125" bestFit="1" customWidth="1"/>
    <col min="9" max="9" width="41.85546875" bestFit="1" customWidth="1"/>
    <col min="10" max="10" width="6.28515625" customWidth="1"/>
    <col min="11" max="11" width="17" bestFit="1" customWidth="1"/>
    <col min="12" max="12" width="37.5703125" bestFit="1" customWidth="1"/>
  </cols>
  <sheetData>
    <row r="1" spans="1:20" ht="26.25">
      <c r="A1" s="175" t="s">
        <v>65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</row>
    <row r="2" spans="1:20" ht="18.75">
      <c r="A2" s="13" t="s">
        <v>11</v>
      </c>
      <c r="B2" s="13"/>
      <c r="C2" s="14"/>
      <c r="D2" s="13"/>
      <c r="E2" s="1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9.5" thickBot="1">
      <c r="A3" s="13"/>
      <c r="B3" s="13"/>
      <c r="C3" s="14"/>
      <c r="D3" s="13"/>
      <c r="E3" s="1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>
      <c r="A4" s="2" t="s">
        <v>7</v>
      </c>
      <c r="B4" s="15"/>
      <c r="C4" s="3" t="s">
        <v>8</v>
      </c>
      <c r="D4" s="3"/>
      <c r="E4" s="3"/>
      <c r="F4" s="3"/>
      <c r="G4" s="3"/>
      <c r="H4" s="3"/>
      <c r="I4" s="4"/>
      <c r="K4" s="2" t="s">
        <v>10</v>
      </c>
      <c r="L4" s="3" t="s">
        <v>8</v>
      </c>
      <c r="M4" s="3"/>
      <c r="N4" s="3"/>
      <c r="O4" s="3"/>
      <c r="P4" s="3"/>
      <c r="Q4" s="3"/>
      <c r="R4" s="3"/>
      <c r="S4" s="4"/>
    </row>
    <row r="5" spans="1:20" ht="29.25" customHeight="1" thickBot="1">
      <c r="A5" s="5" t="s">
        <v>17</v>
      </c>
      <c r="B5" s="17" t="s">
        <v>18</v>
      </c>
      <c r="C5" s="6" t="s">
        <v>15</v>
      </c>
      <c r="D5" s="6" t="s">
        <v>0</v>
      </c>
      <c r="E5" s="6" t="s">
        <v>1</v>
      </c>
      <c r="F5" s="6" t="s">
        <v>2</v>
      </c>
      <c r="G5" s="6" t="s">
        <v>3</v>
      </c>
      <c r="H5" s="6" t="s">
        <v>4</v>
      </c>
      <c r="I5" s="7" t="s">
        <v>6</v>
      </c>
      <c r="K5" s="5" t="s">
        <v>9</v>
      </c>
      <c r="L5" s="6" t="s">
        <v>16</v>
      </c>
      <c r="M5" s="6" t="s">
        <v>0</v>
      </c>
      <c r="N5" s="6" t="s">
        <v>1</v>
      </c>
      <c r="O5" s="6" t="s">
        <v>2</v>
      </c>
      <c r="P5" s="6" t="s">
        <v>3</v>
      </c>
      <c r="Q5" s="6" t="s">
        <v>4</v>
      </c>
      <c r="R5" s="6" t="s">
        <v>5</v>
      </c>
      <c r="S5" s="7" t="s">
        <v>6</v>
      </c>
    </row>
    <row r="6" spans="1:20" s="45" customFormat="1">
      <c r="A6" s="35" t="s">
        <v>20</v>
      </c>
      <c r="B6" s="36" t="s">
        <v>19</v>
      </c>
      <c r="C6" s="53">
        <f>SUM(C7:C20)</f>
        <v>30</v>
      </c>
      <c r="D6" s="43"/>
      <c r="E6" s="59"/>
      <c r="F6" s="42">
        <f>SUM(F7:F20)</f>
        <v>158</v>
      </c>
      <c r="G6" s="42">
        <f>SUM(G7:G20)</f>
        <v>60</v>
      </c>
      <c r="H6" s="42"/>
      <c r="I6" s="44"/>
      <c r="K6" s="46"/>
      <c r="L6" s="47"/>
      <c r="M6" s="47"/>
      <c r="N6" s="47"/>
      <c r="O6" s="47"/>
      <c r="P6" s="47"/>
      <c r="Q6" s="47"/>
      <c r="R6" s="47"/>
      <c r="S6" s="48"/>
    </row>
    <row r="7" spans="1:20">
      <c r="A7" s="37" t="s">
        <v>21</v>
      </c>
      <c r="B7" s="32" t="s">
        <v>22</v>
      </c>
      <c r="C7" s="54">
        <v>6</v>
      </c>
      <c r="D7" s="33"/>
      <c r="E7" s="60"/>
      <c r="F7" s="33"/>
      <c r="G7" s="33"/>
      <c r="H7" s="33"/>
      <c r="I7" s="34"/>
      <c r="K7" s="8"/>
      <c r="L7" s="1"/>
      <c r="M7" s="1"/>
      <c r="N7" s="1"/>
      <c r="O7" s="1"/>
      <c r="P7" s="1"/>
      <c r="Q7" s="1"/>
      <c r="R7" s="1"/>
      <c r="S7" s="9"/>
    </row>
    <row r="8" spans="1:20">
      <c r="A8" s="20"/>
      <c r="B8" s="26" t="s">
        <v>23</v>
      </c>
      <c r="C8" s="55"/>
      <c r="D8" s="27" t="s">
        <v>24</v>
      </c>
      <c r="E8" s="61"/>
      <c r="F8" s="28">
        <v>30</v>
      </c>
      <c r="G8" s="18"/>
      <c r="H8" s="18"/>
      <c r="I8" s="19"/>
      <c r="K8" s="8"/>
      <c r="L8" s="1"/>
      <c r="M8" s="1"/>
      <c r="N8" s="1"/>
      <c r="O8" s="1"/>
      <c r="P8" s="1"/>
      <c r="Q8" s="1"/>
      <c r="R8" s="1"/>
      <c r="S8" s="9"/>
    </row>
    <row r="9" spans="1:20" ht="30">
      <c r="A9" s="20"/>
      <c r="B9" s="26" t="s">
        <v>25</v>
      </c>
      <c r="C9" s="55"/>
      <c r="D9" s="27" t="s">
        <v>26</v>
      </c>
      <c r="E9" s="61"/>
      <c r="F9" s="28">
        <v>30</v>
      </c>
      <c r="G9" s="18"/>
      <c r="H9" s="18"/>
      <c r="I9" s="19"/>
      <c r="K9" s="8"/>
      <c r="L9" s="1"/>
      <c r="M9" s="1"/>
      <c r="N9" s="1"/>
      <c r="O9" s="1"/>
      <c r="P9" s="1"/>
      <c r="Q9" s="1"/>
      <c r="R9" s="1"/>
      <c r="S9" s="9"/>
    </row>
    <row r="10" spans="1:20">
      <c r="A10" s="20"/>
      <c r="B10" s="26" t="s">
        <v>27</v>
      </c>
      <c r="C10" s="55"/>
      <c r="D10" s="27" t="s">
        <v>28</v>
      </c>
      <c r="E10" s="61"/>
      <c r="F10" s="18"/>
      <c r="G10" s="28">
        <v>20</v>
      </c>
      <c r="H10" s="18"/>
      <c r="I10" s="19"/>
      <c r="K10" s="8"/>
      <c r="L10" s="1"/>
      <c r="M10" s="1"/>
      <c r="N10" s="1"/>
      <c r="O10" s="1"/>
      <c r="P10" s="1"/>
      <c r="Q10" s="1"/>
      <c r="R10" s="1"/>
      <c r="S10" s="9"/>
    </row>
    <row r="11" spans="1:20">
      <c r="A11" s="37" t="s">
        <v>29</v>
      </c>
      <c r="B11" s="32" t="s">
        <v>30</v>
      </c>
      <c r="C11" s="54">
        <v>3</v>
      </c>
      <c r="D11" s="33"/>
      <c r="E11" s="60"/>
      <c r="F11" s="33"/>
      <c r="G11" s="33"/>
      <c r="H11" s="33"/>
      <c r="I11" s="34"/>
      <c r="K11" s="8"/>
      <c r="L11" s="1"/>
      <c r="M11" s="1"/>
      <c r="N11" s="1"/>
      <c r="O11" s="1"/>
      <c r="P11" s="1"/>
      <c r="Q11" s="1"/>
      <c r="R11" s="1"/>
      <c r="S11" s="9"/>
    </row>
    <row r="12" spans="1:20">
      <c r="A12" s="20"/>
      <c r="B12" s="26" t="s">
        <v>31</v>
      </c>
      <c r="C12" s="56"/>
      <c r="D12" s="27" t="s">
        <v>32</v>
      </c>
      <c r="E12" s="61"/>
      <c r="F12" s="18"/>
      <c r="G12" s="28">
        <v>20</v>
      </c>
      <c r="H12" s="18"/>
      <c r="I12" s="19"/>
      <c r="K12" s="8"/>
      <c r="L12" s="1"/>
      <c r="M12" s="1"/>
      <c r="N12" s="1"/>
      <c r="O12" s="1"/>
      <c r="P12" s="1"/>
      <c r="Q12" s="1"/>
      <c r="R12" s="1"/>
      <c r="S12" s="9"/>
    </row>
    <row r="13" spans="1:20">
      <c r="A13" s="37" t="s">
        <v>33</v>
      </c>
      <c r="B13" s="32" t="s">
        <v>34</v>
      </c>
      <c r="C13" s="54">
        <v>9</v>
      </c>
      <c r="D13" s="33"/>
      <c r="E13" s="60"/>
      <c r="F13" s="33"/>
      <c r="G13" s="33"/>
      <c r="H13" s="33"/>
      <c r="I13" s="34"/>
      <c r="K13" s="8"/>
      <c r="L13" s="1"/>
      <c r="M13" s="1"/>
      <c r="N13" s="1"/>
      <c r="O13" s="1"/>
      <c r="P13" s="1"/>
      <c r="Q13" s="1"/>
      <c r="R13" s="1"/>
      <c r="S13" s="9"/>
    </row>
    <row r="14" spans="1:20">
      <c r="A14" s="20"/>
      <c r="B14" s="26" t="s">
        <v>35</v>
      </c>
      <c r="C14" s="56"/>
      <c r="D14" s="27" t="s">
        <v>36</v>
      </c>
      <c r="E14" s="61"/>
      <c r="F14" s="28">
        <v>8</v>
      </c>
      <c r="G14" s="18"/>
      <c r="H14" s="18"/>
      <c r="I14" s="19"/>
      <c r="K14" s="8"/>
      <c r="L14" s="1"/>
      <c r="M14" s="1"/>
      <c r="N14" s="1"/>
      <c r="O14" s="1"/>
      <c r="P14" s="1"/>
      <c r="Q14" s="1"/>
      <c r="R14" s="1"/>
      <c r="S14" s="9"/>
    </row>
    <row r="15" spans="1:20">
      <c r="A15" s="37" t="s">
        <v>37</v>
      </c>
      <c r="B15" s="32" t="s">
        <v>38</v>
      </c>
      <c r="C15" s="54">
        <v>6</v>
      </c>
      <c r="D15" s="33"/>
      <c r="E15" s="60"/>
      <c r="F15" s="33"/>
      <c r="G15" s="33"/>
      <c r="H15" s="33"/>
      <c r="I15" s="34"/>
      <c r="K15" s="8"/>
      <c r="L15" s="1"/>
      <c r="M15" s="1"/>
      <c r="N15" s="1"/>
      <c r="O15" s="1"/>
      <c r="P15" s="1"/>
      <c r="Q15" s="1"/>
      <c r="R15" s="1"/>
      <c r="S15" s="9"/>
    </row>
    <row r="16" spans="1:20">
      <c r="A16" s="20"/>
      <c r="B16" s="26" t="s">
        <v>39</v>
      </c>
      <c r="C16" s="56"/>
      <c r="D16" s="27" t="s">
        <v>40</v>
      </c>
      <c r="E16" s="61"/>
      <c r="F16" s="28">
        <v>30</v>
      </c>
      <c r="G16" s="18"/>
      <c r="H16" s="18"/>
      <c r="I16" s="19"/>
      <c r="K16" s="8"/>
      <c r="L16" s="1"/>
      <c r="M16" s="1"/>
      <c r="N16" s="1"/>
      <c r="O16" s="1"/>
      <c r="P16" s="1"/>
      <c r="Q16" s="1"/>
      <c r="R16" s="1"/>
      <c r="S16" s="9"/>
    </row>
    <row r="17" spans="1:19">
      <c r="A17" s="37" t="s">
        <v>41</v>
      </c>
      <c r="B17" s="32" t="s">
        <v>42</v>
      </c>
      <c r="C17" s="54">
        <v>6</v>
      </c>
      <c r="D17" s="33"/>
      <c r="E17" s="60"/>
      <c r="F17" s="33"/>
      <c r="G17" s="33"/>
      <c r="H17" s="33"/>
      <c r="I17" s="34"/>
      <c r="K17" s="8"/>
      <c r="L17" s="1"/>
      <c r="M17" s="1"/>
      <c r="N17" s="1"/>
      <c r="O17" s="1"/>
      <c r="P17" s="1"/>
      <c r="Q17" s="1"/>
      <c r="R17" s="1"/>
      <c r="S17" s="9"/>
    </row>
    <row r="18" spans="1:19">
      <c r="A18" s="20"/>
      <c r="B18" s="26" t="s">
        <v>43</v>
      </c>
      <c r="C18" s="55"/>
      <c r="D18" s="27" t="s">
        <v>44</v>
      </c>
      <c r="E18" s="61"/>
      <c r="F18" s="28">
        <v>30</v>
      </c>
      <c r="G18" s="18"/>
      <c r="H18" s="18"/>
      <c r="I18" s="19" t="s">
        <v>64</v>
      </c>
      <c r="K18" s="8"/>
      <c r="L18" s="1"/>
      <c r="M18" s="1"/>
      <c r="N18" s="1"/>
      <c r="O18" s="1"/>
      <c r="P18" s="1"/>
      <c r="Q18" s="1"/>
      <c r="R18" s="1"/>
      <c r="S18" s="9"/>
    </row>
    <row r="19" spans="1:19">
      <c r="A19" s="20"/>
      <c r="B19" s="26" t="s">
        <v>45</v>
      </c>
      <c r="C19" s="55"/>
      <c r="D19" s="27" t="s">
        <v>46</v>
      </c>
      <c r="E19" s="61"/>
      <c r="F19" s="28">
        <v>30</v>
      </c>
      <c r="G19" s="18"/>
      <c r="H19" s="18"/>
      <c r="I19" s="19" t="s">
        <v>64</v>
      </c>
      <c r="K19" s="8"/>
      <c r="L19" s="1"/>
      <c r="M19" s="1"/>
      <c r="N19" s="1"/>
      <c r="O19" s="1"/>
      <c r="P19" s="1"/>
      <c r="Q19" s="1"/>
      <c r="R19" s="1"/>
      <c r="S19" s="9"/>
    </row>
    <row r="20" spans="1:19">
      <c r="A20" s="20"/>
      <c r="B20" s="26" t="s">
        <v>47</v>
      </c>
      <c r="C20" s="55"/>
      <c r="D20" s="27" t="s">
        <v>48</v>
      </c>
      <c r="E20" s="61"/>
      <c r="F20" s="18"/>
      <c r="G20" s="28">
        <v>20</v>
      </c>
      <c r="H20" s="18"/>
      <c r="I20" s="19"/>
      <c r="K20" s="8"/>
      <c r="L20" s="1"/>
      <c r="M20" s="1"/>
      <c r="N20" s="1"/>
      <c r="O20" s="1"/>
      <c r="P20" s="1"/>
      <c r="Q20" s="1"/>
      <c r="R20" s="1"/>
      <c r="S20" s="9"/>
    </row>
    <row r="21" spans="1:19" s="45" customFormat="1">
      <c r="A21" s="49" t="s">
        <v>61</v>
      </c>
      <c r="B21" s="30" t="s">
        <v>60</v>
      </c>
      <c r="C21" s="57">
        <f>SUM(C22:C37)</f>
        <v>30</v>
      </c>
      <c r="D21" s="51"/>
      <c r="E21" s="62"/>
      <c r="F21" s="50">
        <f>SUM(F22:F37)</f>
        <v>146</v>
      </c>
      <c r="G21" s="50">
        <f>SUM(G22:G37)</f>
        <v>66</v>
      </c>
      <c r="H21" s="50"/>
      <c r="I21" s="52"/>
      <c r="K21" s="46"/>
      <c r="L21" s="47"/>
      <c r="M21" s="47"/>
      <c r="N21" s="47"/>
      <c r="O21" s="47"/>
      <c r="P21" s="47"/>
      <c r="Q21" s="47"/>
      <c r="R21" s="47"/>
      <c r="S21" s="48"/>
    </row>
    <row r="22" spans="1:19">
      <c r="A22" s="37" t="s">
        <v>29</v>
      </c>
      <c r="B22" s="32" t="s">
        <v>49</v>
      </c>
      <c r="C22" s="54">
        <v>3</v>
      </c>
      <c r="D22" s="33"/>
      <c r="E22" s="60"/>
      <c r="F22" s="33"/>
      <c r="G22" s="33"/>
      <c r="H22" s="33"/>
      <c r="I22" s="34"/>
      <c r="K22" s="8"/>
      <c r="L22" s="1"/>
      <c r="M22" s="1"/>
      <c r="N22" s="1"/>
      <c r="O22" s="1"/>
      <c r="P22" s="1"/>
      <c r="Q22" s="1"/>
      <c r="R22" s="1"/>
      <c r="S22" s="9"/>
    </row>
    <row r="23" spans="1:19">
      <c r="A23" s="20"/>
      <c r="B23" s="26" t="s">
        <v>31</v>
      </c>
      <c r="C23" s="55"/>
      <c r="D23" s="27" t="s">
        <v>32</v>
      </c>
      <c r="E23" s="61"/>
      <c r="F23" s="18"/>
      <c r="G23" s="28">
        <v>20</v>
      </c>
      <c r="H23" s="18"/>
      <c r="I23" s="19"/>
      <c r="K23" s="8"/>
      <c r="L23" s="1"/>
      <c r="M23" s="1"/>
      <c r="N23" s="1"/>
      <c r="O23" s="1"/>
      <c r="P23" s="1"/>
      <c r="Q23" s="1"/>
      <c r="R23" s="1"/>
      <c r="S23" s="9"/>
    </row>
    <row r="24" spans="1:19">
      <c r="A24" s="37" t="s">
        <v>50</v>
      </c>
      <c r="B24" s="32" t="s">
        <v>51</v>
      </c>
      <c r="C24" s="54">
        <v>6</v>
      </c>
      <c r="D24" s="33"/>
      <c r="E24" s="60"/>
      <c r="F24" s="33"/>
      <c r="G24" s="33"/>
      <c r="H24" s="33"/>
      <c r="I24" s="34"/>
      <c r="K24" s="8"/>
      <c r="L24" s="1"/>
      <c r="M24" s="1"/>
      <c r="N24" s="1"/>
      <c r="O24" s="1"/>
      <c r="P24" s="1"/>
      <c r="Q24" s="1"/>
      <c r="R24" s="1"/>
      <c r="S24" s="9"/>
    </row>
    <row r="25" spans="1:19" ht="20.25" customHeight="1">
      <c r="A25" s="20"/>
      <c r="B25" s="26" t="s">
        <v>52</v>
      </c>
      <c r="C25" s="55"/>
      <c r="D25" s="27" t="s">
        <v>53</v>
      </c>
      <c r="E25" s="61"/>
      <c r="F25" s="28">
        <v>18</v>
      </c>
      <c r="G25" s="28">
        <v>6</v>
      </c>
      <c r="H25" s="18"/>
      <c r="I25" s="19" t="s">
        <v>63</v>
      </c>
      <c r="K25" s="8"/>
      <c r="L25" s="1"/>
      <c r="M25" s="1"/>
      <c r="N25" s="1"/>
      <c r="O25" s="1"/>
      <c r="P25" s="1"/>
      <c r="Q25" s="1"/>
      <c r="R25" s="1"/>
      <c r="S25" s="9"/>
    </row>
    <row r="26" spans="1:19">
      <c r="A26" s="20"/>
      <c r="B26" s="26" t="s">
        <v>54</v>
      </c>
      <c r="C26" s="55"/>
      <c r="D26" s="27" t="s">
        <v>62</v>
      </c>
      <c r="E26" s="61"/>
      <c r="F26" s="18"/>
      <c r="G26" s="18"/>
      <c r="H26" s="18"/>
      <c r="I26" s="19" t="s">
        <v>63</v>
      </c>
      <c r="K26" s="8"/>
      <c r="L26" s="1"/>
      <c r="M26" s="1"/>
      <c r="N26" s="1"/>
      <c r="O26" s="1"/>
      <c r="P26" s="1"/>
      <c r="Q26" s="1"/>
      <c r="R26" s="1"/>
      <c r="S26" s="9"/>
    </row>
    <row r="27" spans="1:19">
      <c r="A27" s="37" t="s">
        <v>33</v>
      </c>
      <c r="B27" s="32" t="s">
        <v>55</v>
      </c>
      <c r="C27" s="54">
        <v>9</v>
      </c>
      <c r="D27" s="33"/>
      <c r="E27" s="60"/>
      <c r="F27" s="33"/>
      <c r="G27" s="33"/>
      <c r="H27" s="33"/>
      <c r="I27" s="34"/>
      <c r="K27" s="8"/>
      <c r="L27" s="1"/>
      <c r="M27" s="1"/>
      <c r="N27" s="1"/>
      <c r="O27" s="1"/>
      <c r="P27" s="1"/>
      <c r="Q27" s="1"/>
      <c r="R27" s="1"/>
      <c r="S27" s="9"/>
    </row>
    <row r="28" spans="1:19">
      <c r="A28" s="20"/>
      <c r="B28" s="26" t="s">
        <v>35</v>
      </c>
      <c r="C28" s="55"/>
      <c r="D28" s="27" t="s">
        <v>36</v>
      </c>
      <c r="E28" s="61"/>
      <c r="F28" s="28">
        <v>8</v>
      </c>
      <c r="G28" s="18"/>
      <c r="H28" s="18"/>
      <c r="I28" s="19"/>
      <c r="K28" s="8"/>
      <c r="L28" s="1"/>
      <c r="M28" s="1"/>
      <c r="N28" s="1"/>
      <c r="O28" s="1"/>
      <c r="P28" s="1"/>
      <c r="Q28" s="1"/>
      <c r="R28" s="1"/>
      <c r="S28" s="9"/>
    </row>
    <row r="29" spans="1:19">
      <c r="A29" s="37" t="s">
        <v>56</v>
      </c>
      <c r="B29" s="32" t="s">
        <v>57</v>
      </c>
      <c r="C29" s="54">
        <v>3</v>
      </c>
      <c r="D29" s="33"/>
      <c r="E29" s="60"/>
      <c r="F29" s="33"/>
      <c r="G29" s="33"/>
      <c r="H29" s="33"/>
      <c r="I29" s="34"/>
      <c r="K29" s="8"/>
      <c r="L29" s="1"/>
      <c r="M29" s="1"/>
      <c r="N29" s="1"/>
      <c r="O29" s="1"/>
      <c r="P29" s="1"/>
      <c r="Q29" s="1"/>
      <c r="R29" s="1"/>
      <c r="S29" s="9"/>
    </row>
    <row r="30" spans="1:19">
      <c r="A30" s="20"/>
      <c r="B30" s="26" t="s">
        <v>23</v>
      </c>
      <c r="C30" s="55"/>
      <c r="D30" s="27" t="s">
        <v>24</v>
      </c>
      <c r="E30" s="61"/>
      <c r="F30" s="28">
        <v>30</v>
      </c>
      <c r="G30" s="21"/>
      <c r="H30" s="18"/>
      <c r="I30" s="19"/>
      <c r="K30" s="8"/>
      <c r="L30" s="1"/>
      <c r="M30" s="1"/>
      <c r="N30" s="1"/>
      <c r="O30" s="1"/>
      <c r="P30" s="1"/>
      <c r="Q30" s="1"/>
      <c r="R30" s="1"/>
      <c r="S30" s="9"/>
    </row>
    <row r="31" spans="1:19" ht="30">
      <c r="A31" s="20"/>
      <c r="B31" s="26" t="s">
        <v>25</v>
      </c>
      <c r="C31" s="55"/>
      <c r="D31" s="27" t="s">
        <v>26</v>
      </c>
      <c r="E31" s="61"/>
      <c r="F31" s="28">
        <v>30</v>
      </c>
      <c r="G31" s="22"/>
      <c r="H31" s="18"/>
      <c r="I31" s="19"/>
      <c r="K31" s="8"/>
      <c r="L31" s="1"/>
      <c r="M31" s="1"/>
      <c r="N31" s="1"/>
      <c r="O31" s="1"/>
      <c r="P31" s="1"/>
      <c r="Q31" s="1"/>
      <c r="R31" s="1"/>
      <c r="S31" s="9"/>
    </row>
    <row r="32" spans="1:19">
      <c r="A32" s="20"/>
      <c r="B32" s="26" t="s">
        <v>27</v>
      </c>
      <c r="C32" s="55"/>
      <c r="D32" s="27" t="s">
        <v>28</v>
      </c>
      <c r="E32" s="61"/>
      <c r="F32" s="21"/>
      <c r="G32" s="28">
        <v>20</v>
      </c>
      <c r="H32" s="18"/>
      <c r="I32" s="19"/>
      <c r="K32" s="8"/>
      <c r="L32" s="1"/>
      <c r="M32" s="1"/>
      <c r="N32" s="1"/>
      <c r="O32" s="1"/>
      <c r="P32" s="1"/>
      <c r="Q32" s="1"/>
      <c r="R32" s="1"/>
      <c r="S32" s="9"/>
    </row>
    <row r="33" spans="1:19">
      <c r="A33" s="37" t="s">
        <v>37</v>
      </c>
      <c r="B33" s="32" t="s">
        <v>58</v>
      </c>
      <c r="C33" s="54">
        <v>6</v>
      </c>
      <c r="D33" s="33"/>
      <c r="E33" s="60"/>
      <c r="F33" s="33"/>
      <c r="G33" s="33"/>
      <c r="H33" s="33"/>
      <c r="I33" s="34"/>
      <c r="K33" s="8"/>
      <c r="L33" s="1"/>
      <c r="M33" s="1"/>
      <c r="N33" s="1"/>
      <c r="O33" s="1"/>
      <c r="P33" s="1"/>
      <c r="Q33" s="1"/>
      <c r="R33" s="1"/>
      <c r="S33" s="9"/>
    </row>
    <row r="34" spans="1:19">
      <c r="A34" s="20"/>
      <c r="B34" s="26" t="s">
        <v>39</v>
      </c>
      <c r="C34" s="55"/>
      <c r="D34" s="27" t="s">
        <v>40</v>
      </c>
      <c r="E34" s="61"/>
      <c r="F34" s="28">
        <v>30</v>
      </c>
      <c r="G34" s="18"/>
      <c r="H34" s="18"/>
      <c r="I34" s="19"/>
      <c r="K34" s="8"/>
      <c r="L34" s="1"/>
      <c r="M34" s="1"/>
      <c r="N34" s="1"/>
      <c r="O34" s="1"/>
      <c r="P34" s="1"/>
      <c r="Q34" s="1"/>
      <c r="R34" s="1"/>
      <c r="S34" s="9"/>
    </row>
    <row r="35" spans="1:19">
      <c r="A35" s="37" t="s">
        <v>41</v>
      </c>
      <c r="B35" s="32" t="s">
        <v>59</v>
      </c>
      <c r="C35" s="54">
        <v>3</v>
      </c>
      <c r="D35" s="33"/>
      <c r="E35" s="60"/>
      <c r="F35" s="33"/>
      <c r="G35" s="33"/>
      <c r="H35" s="33"/>
      <c r="I35" s="34"/>
      <c r="K35" s="8"/>
      <c r="L35" s="1"/>
      <c r="M35" s="1"/>
      <c r="N35" s="1"/>
      <c r="O35" s="1"/>
      <c r="P35" s="1"/>
      <c r="Q35" s="1"/>
      <c r="R35" s="1"/>
      <c r="S35" s="9"/>
    </row>
    <row r="36" spans="1:19">
      <c r="A36" s="20"/>
      <c r="B36" s="26" t="s">
        <v>45</v>
      </c>
      <c r="C36" s="55"/>
      <c r="D36" s="27" t="s">
        <v>46</v>
      </c>
      <c r="E36" s="61"/>
      <c r="F36" s="28">
        <v>30</v>
      </c>
      <c r="G36" s="21"/>
      <c r="H36" s="18"/>
      <c r="I36" s="19"/>
      <c r="K36" s="8"/>
      <c r="L36" s="1"/>
      <c r="M36" s="1"/>
      <c r="N36" s="1"/>
      <c r="O36" s="1"/>
      <c r="P36" s="1"/>
      <c r="Q36" s="1"/>
      <c r="R36" s="1"/>
      <c r="S36" s="9"/>
    </row>
    <row r="37" spans="1:19" ht="15.75" thickBot="1">
      <c r="A37" s="23"/>
      <c r="B37" s="38" t="s">
        <v>47</v>
      </c>
      <c r="C37" s="58"/>
      <c r="D37" s="39" t="s">
        <v>48</v>
      </c>
      <c r="E37" s="63"/>
      <c r="F37" s="40"/>
      <c r="G37" s="41">
        <v>20</v>
      </c>
      <c r="H37" s="24"/>
      <c r="I37" s="25"/>
      <c r="K37" s="8"/>
      <c r="L37" s="1"/>
      <c r="M37" s="1"/>
      <c r="N37" s="1"/>
      <c r="O37" s="1"/>
      <c r="P37" s="1"/>
      <c r="Q37" s="1"/>
      <c r="R37" s="1"/>
      <c r="S37" s="9"/>
    </row>
    <row r="38" spans="1:19" ht="15.75" thickBot="1"/>
    <row r="39" spans="1:19">
      <c r="A39" s="169" t="s">
        <v>193</v>
      </c>
      <c r="B39" s="170"/>
      <c r="C39" s="170"/>
      <c r="D39" s="170"/>
      <c r="E39" s="170"/>
      <c r="F39" s="170"/>
      <c r="G39" s="170"/>
      <c r="H39" s="170"/>
      <c r="I39" s="171"/>
    </row>
    <row r="40" spans="1:19" ht="15.75" thickBot="1">
      <c r="A40" s="172"/>
      <c r="B40" s="173"/>
      <c r="C40" s="173"/>
      <c r="D40" s="173"/>
      <c r="E40" s="173"/>
      <c r="F40" s="173"/>
      <c r="G40" s="173"/>
      <c r="H40" s="173"/>
      <c r="I40" s="174"/>
    </row>
  </sheetData>
  <mergeCells count="1">
    <mergeCell ref="A1:T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U38"/>
  <sheetViews>
    <sheetView topLeftCell="A16" workbookViewId="0">
      <selection activeCell="A37" sqref="A37:I38"/>
    </sheetView>
  </sheetViews>
  <sheetFormatPr baseColWidth="10" defaultRowHeight="15"/>
  <cols>
    <col min="1" max="1" width="43.5703125" bestFit="1" customWidth="1"/>
    <col min="2" max="2" width="13.28515625" customWidth="1"/>
    <col min="4" max="4" width="51.7109375" bestFit="1" customWidth="1"/>
    <col min="6" max="6" width="10.5703125" bestFit="1" customWidth="1"/>
    <col min="9" max="9" width="41.85546875" bestFit="1" customWidth="1"/>
    <col min="10" max="10" width="5.7109375" customWidth="1"/>
    <col min="12" max="12" width="37.5703125" bestFit="1" customWidth="1"/>
  </cols>
  <sheetData>
    <row r="1" spans="1:21" ht="26.25">
      <c r="A1" s="175" t="s">
        <v>65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</row>
    <row r="2" spans="1:21" ht="18.75">
      <c r="A2" s="13" t="s">
        <v>11</v>
      </c>
      <c r="B2" s="13"/>
      <c r="C2" s="14"/>
      <c r="D2" s="13"/>
      <c r="E2" s="1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1" ht="19.5" thickBot="1">
      <c r="A3" s="13"/>
      <c r="B3" s="13"/>
      <c r="C3" s="14"/>
      <c r="D3" s="13"/>
      <c r="E3" s="1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1">
      <c r="A4" s="2" t="s">
        <v>7</v>
      </c>
      <c r="B4" s="15"/>
      <c r="C4" s="3" t="s">
        <v>8</v>
      </c>
      <c r="D4" s="3"/>
      <c r="E4" s="3"/>
      <c r="F4" s="3"/>
      <c r="G4" s="3"/>
      <c r="H4" s="3"/>
      <c r="I4" s="4"/>
      <c r="K4" s="2" t="s">
        <v>10</v>
      </c>
      <c r="L4" s="3" t="s">
        <v>8</v>
      </c>
      <c r="M4" s="3"/>
      <c r="N4" s="3"/>
      <c r="O4" s="3"/>
      <c r="P4" s="3"/>
      <c r="Q4" s="3"/>
      <c r="R4" s="3"/>
      <c r="S4" s="4"/>
    </row>
    <row r="5" spans="1:21" ht="29.25" customHeight="1" thickBot="1">
      <c r="A5" s="5" t="s">
        <v>17</v>
      </c>
      <c r="B5" s="17" t="s">
        <v>18</v>
      </c>
      <c r="C5" s="6" t="s">
        <v>15</v>
      </c>
      <c r="D5" s="6" t="s">
        <v>0</v>
      </c>
      <c r="E5" s="6" t="s">
        <v>1</v>
      </c>
      <c r="F5" s="6" t="s">
        <v>2</v>
      </c>
      <c r="G5" s="6" t="s">
        <v>3</v>
      </c>
      <c r="H5" s="6" t="s">
        <v>4</v>
      </c>
      <c r="I5" s="7" t="s">
        <v>6</v>
      </c>
      <c r="K5" s="5" t="s">
        <v>9</v>
      </c>
      <c r="L5" s="6" t="s">
        <v>16</v>
      </c>
      <c r="M5" s="6" t="s">
        <v>0</v>
      </c>
      <c r="N5" s="6" t="s">
        <v>1</v>
      </c>
      <c r="O5" s="6" t="s">
        <v>2</v>
      </c>
      <c r="P5" s="6" t="s">
        <v>3</v>
      </c>
      <c r="Q5" s="6" t="s">
        <v>4</v>
      </c>
      <c r="R5" s="6" t="s">
        <v>5</v>
      </c>
      <c r="S5" s="7" t="s">
        <v>6</v>
      </c>
    </row>
    <row r="6" spans="1:21" s="45" customFormat="1">
      <c r="A6" s="29" t="s">
        <v>20</v>
      </c>
      <c r="B6" s="30" t="s">
        <v>66</v>
      </c>
      <c r="C6" s="57">
        <f>SUM(C7:C19)</f>
        <v>30</v>
      </c>
      <c r="D6" s="51"/>
      <c r="E6" s="50"/>
      <c r="F6" s="50">
        <f>SUM(F7:F19)</f>
        <v>98</v>
      </c>
      <c r="G6" s="50">
        <f>SUM(G7:G19)</f>
        <v>60</v>
      </c>
      <c r="H6" s="50"/>
      <c r="I6" s="52"/>
      <c r="K6" s="73"/>
      <c r="L6" s="74"/>
      <c r="M6" s="74"/>
      <c r="N6" s="74"/>
      <c r="O6" s="74"/>
      <c r="P6" s="74"/>
      <c r="Q6" s="74"/>
      <c r="R6" s="74"/>
      <c r="S6" s="75"/>
    </row>
    <row r="7" spans="1:21">
      <c r="A7" s="31" t="s">
        <v>67</v>
      </c>
      <c r="B7" s="32" t="s">
        <v>68</v>
      </c>
      <c r="C7" s="54">
        <v>3</v>
      </c>
      <c r="D7" s="33"/>
      <c r="E7" s="33"/>
      <c r="F7" s="33"/>
      <c r="G7" s="33"/>
      <c r="H7" s="33"/>
      <c r="I7" s="34"/>
      <c r="K7" s="8"/>
      <c r="L7" s="1"/>
      <c r="M7" s="1"/>
      <c r="N7" s="1"/>
      <c r="O7" s="1"/>
      <c r="P7" s="1"/>
      <c r="Q7" s="1"/>
      <c r="R7" s="1"/>
      <c r="S7" s="9"/>
    </row>
    <row r="8" spans="1:21">
      <c r="A8" s="20"/>
      <c r="B8" s="26" t="s">
        <v>69</v>
      </c>
      <c r="C8" s="55"/>
      <c r="D8" s="27" t="s">
        <v>70</v>
      </c>
      <c r="E8" s="18"/>
      <c r="F8" s="18"/>
      <c r="G8" s="28">
        <v>20</v>
      </c>
      <c r="H8" s="18"/>
      <c r="I8" s="19"/>
      <c r="K8" s="8"/>
      <c r="L8" s="1"/>
      <c r="M8" s="1"/>
      <c r="N8" s="1"/>
      <c r="O8" s="1"/>
      <c r="P8" s="1"/>
      <c r="Q8" s="1"/>
      <c r="R8" s="1"/>
      <c r="S8" s="9"/>
    </row>
    <row r="9" spans="1:21" ht="30">
      <c r="A9" s="31" t="s">
        <v>71</v>
      </c>
      <c r="B9" s="32" t="s">
        <v>72</v>
      </c>
      <c r="C9" s="54">
        <v>15</v>
      </c>
      <c r="D9" s="33"/>
      <c r="E9" s="33"/>
      <c r="F9" s="33"/>
      <c r="G9" s="33"/>
      <c r="H9" s="33"/>
      <c r="I9" s="34"/>
      <c r="K9" s="8"/>
      <c r="L9" s="1"/>
      <c r="M9" s="1"/>
      <c r="N9" s="1"/>
      <c r="O9" s="1"/>
      <c r="P9" s="1"/>
      <c r="Q9" s="1"/>
      <c r="R9" s="1"/>
      <c r="S9" s="9"/>
    </row>
    <row r="10" spans="1:21" ht="30">
      <c r="A10" s="20"/>
      <c r="B10" s="26" t="s">
        <v>73</v>
      </c>
      <c r="C10" s="55"/>
      <c r="D10" s="27" t="s">
        <v>94</v>
      </c>
      <c r="E10" s="18"/>
      <c r="F10" s="28"/>
      <c r="G10" s="22"/>
      <c r="H10" s="18"/>
      <c r="I10" s="19"/>
      <c r="K10" s="8"/>
      <c r="L10" s="1"/>
      <c r="M10" s="1"/>
      <c r="N10" s="1"/>
      <c r="O10" s="1"/>
      <c r="P10" s="1"/>
      <c r="Q10" s="1"/>
      <c r="R10" s="1"/>
      <c r="S10" s="9"/>
    </row>
    <row r="11" spans="1:21">
      <c r="A11" s="31" t="s">
        <v>75</v>
      </c>
      <c r="B11" s="32" t="s">
        <v>76</v>
      </c>
      <c r="C11" s="54">
        <v>6</v>
      </c>
      <c r="D11" s="33"/>
      <c r="E11" s="33"/>
      <c r="F11" s="68"/>
      <c r="G11" s="69"/>
      <c r="H11" s="33"/>
      <c r="I11" s="34"/>
      <c r="K11" s="8"/>
      <c r="L11" s="1"/>
      <c r="M11" s="1"/>
      <c r="N11" s="1"/>
      <c r="O11" s="1"/>
      <c r="P11" s="1"/>
      <c r="Q11" s="1"/>
      <c r="R11" s="1"/>
      <c r="S11" s="9"/>
    </row>
    <row r="12" spans="1:21" ht="30">
      <c r="A12" s="20"/>
      <c r="B12" s="26" t="s">
        <v>77</v>
      </c>
      <c r="C12" s="55"/>
      <c r="D12" s="27" t="s">
        <v>78</v>
      </c>
      <c r="E12" s="18"/>
      <c r="F12" s="28">
        <v>30</v>
      </c>
      <c r="G12" s="22"/>
      <c r="H12" s="18"/>
      <c r="I12" s="19"/>
      <c r="K12" s="8"/>
      <c r="L12" s="1"/>
      <c r="M12" s="1"/>
      <c r="N12" s="1"/>
      <c r="O12" s="1"/>
      <c r="P12" s="1"/>
      <c r="Q12" s="1"/>
      <c r="R12" s="1"/>
      <c r="S12" s="9"/>
    </row>
    <row r="13" spans="1:21">
      <c r="A13" s="20"/>
      <c r="B13" s="26" t="s">
        <v>79</v>
      </c>
      <c r="C13" s="55"/>
      <c r="D13" s="27" t="s">
        <v>80</v>
      </c>
      <c r="E13" s="18"/>
      <c r="F13" s="28">
        <v>30</v>
      </c>
      <c r="G13" s="21"/>
      <c r="H13" s="18"/>
      <c r="I13" s="19"/>
      <c r="K13" s="8"/>
      <c r="L13" s="1"/>
      <c r="M13" s="1"/>
      <c r="N13" s="1"/>
      <c r="O13" s="1"/>
      <c r="P13" s="1"/>
      <c r="Q13" s="1"/>
      <c r="R13" s="1"/>
      <c r="S13" s="9"/>
    </row>
    <row r="14" spans="1:21">
      <c r="A14" s="20"/>
      <c r="B14" s="26" t="s">
        <v>81</v>
      </c>
      <c r="C14" s="55"/>
      <c r="D14" s="27" t="s">
        <v>82</v>
      </c>
      <c r="E14" s="18"/>
      <c r="F14" s="21"/>
      <c r="G14" s="28">
        <v>20</v>
      </c>
      <c r="H14" s="18"/>
      <c r="I14" s="19"/>
      <c r="K14" s="8"/>
      <c r="L14" s="1"/>
      <c r="M14" s="1"/>
      <c r="N14" s="1"/>
      <c r="O14" s="1"/>
      <c r="P14" s="1"/>
      <c r="Q14" s="1"/>
      <c r="R14" s="1"/>
      <c r="S14" s="9"/>
    </row>
    <row r="15" spans="1:21">
      <c r="A15" s="31" t="s">
        <v>83</v>
      </c>
      <c r="B15" s="32" t="s">
        <v>84</v>
      </c>
      <c r="C15" s="54">
        <v>3</v>
      </c>
      <c r="D15" s="33"/>
      <c r="E15" s="33"/>
      <c r="F15" s="33"/>
      <c r="G15" s="33"/>
      <c r="H15" s="33"/>
      <c r="I15" s="34"/>
      <c r="K15" s="8"/>
      <c r="L15" s="1"/>
      <c r="M15" s="1"/>
      <c r="N15" s="1"/>
      <c r="O15" s="1"/>
      <c r="P15" s="1"/>
      <c r="Q15" s="1"/>
      <c r="R15" s="1"/>
      <c r="S15" s="9"/>
    </row>
    <row r="16" spans="1:21">
      <c r="A16" s="20"/>
      <c r="B16" s="26" t="s">
        <v>85</v>
      </c>
      <c r="C16" s="55"/>
      <c r="D16" s="27" t="s">
        <v>86</v>
      </c>
      <c r="E16" s="18"/>
      <c r="F16" s="21"/>
      <c r="G16" s="28">
        <v>20</v>
      </c>
      <c r="H16" s="18"/>
      <c r="I16" s="19"/>
      <c r="K16" s="8"/>
      <c r="L16" s="1"/>
      <c r="M16" s="1"/>
      <c r="N16" s="1"/>
      <c r="O16" s="1"/>
      <c r="P16" s="1"/>
      <c r="Q16" s="1"/>
      <c r="R16" s="1"/>
      <c r="S16" s="9"/>
    </row>
    <row r="17" spans="1:19">
      <c r="A17" s="20"/>
      <c r="B17" s="26" t="s">
        <v>87</v>
      </c>
      <c r="C17" s="55"/>
      <c r="D17" s="27" t="s">
        <v>88</v>
      </c>
      <c r="E17" s="18"/>
      <c r="F17" s="66">
        <v>8</v>
      </c>
      <c r="G17" s="64"/>
      <c r="H17" s="18"/>
      <c r="I17" s="19"/>
      <c r="K17" s="8"/>
      <c r="L17" s="1"/>
      <c r="M17" s="1"/>
      <c r="N17" s="1"/>
      <c r="O17" s="1"/>
      <c r="P17" s="1"/>
      <c r="Q17" s="1"/>
      <c r="R17" s="1"/>
      <c r="S17" s="9"/>
    </row>
    <row r="18" spans="1:19">
      <c r="A18" s="31" t="s">
        <v>89</v>
      </c>
      <c r="B18" s="32" t="s">
        <v>90</v>
      </c>
      <c r="C18" s="54">
        <v>3</v>
      </c>
      <c r="D18" s="33"/>
      <c r="E18" s="33"/>
      <c r="F18" s="33"/>
      <c r="G18" s="33"/>
      <c r="H18" s="33"/>
      <c r="I18" s="34"/>
      <c r="K18" s="8"/>
      <c r="L18" s="1"/>
      <c r="M18" s="1"/>
      <c r="N18" s="1"/>
      <c r="O18" s="1"/>
      <c r="P18" s="1"/>
      <c r="Q18" s="1"/>
      <c r="R18" s="1"/>
      <c r="S18" s="9"/>
    </row>
    <row r="19" spans="1:19" ht="30">
      <c r="A19" s="20"/>
      <c r="B19" s="26" t="s">
        <v>91</v>
      </c>
      <c r="C19" s="55"/>
      <c r="D19" s="27" t="s">
        <v>92</v>
      </c>
      <c r="E19" s="18"/>
      <c r="F19" s="28">
        <v>30</v>
      </c>
      <c r="G19" s="18"/>
      <c r="H19" s="18"/>
      <c r="I19" s="19"/>
      <c r="K19" s="8"/>
      <c r="L19" s="1"/>
      <c r="M19" s="1"/>
      <c r="N19" s="1"/>
      <c r="O19" s="1"/>
      <c r="P19" s="1"/>
      <c r="Q19" s="1"/>
      <c r="R19" s="1"/>
      <c r="S19" s="9"/>
    </row>
    <row r="20" spans="1:19" s="45" customFormat="1">
      <c r="A20" s="29" t="s">
        <v>61</v>
      </c>
      <c r="B20" s="30" t="s">
        <v>93</v>
      </c>
      <c r="C20" s="57">
        <f>SUM(C21:C34)</f>
        <v>30</v>
      </c>
      <c r="D20" s="51"/>
      <c r="E20" s="50"/>
      <c r="F20" s="50">
        <f>SUM(F21:F35)</f>
        <v>86</v>
      </c>
      <c r="G20" s="50">
        <f>SUM(G21:G35)</f>
        <v>66</v>
      </c>
      <c r="H20" s="50"/>
      <c r="I20" s="52"/>
      <c r="K20" s="73"/>
      <c r="L20" s="74"/>
      <c r="M20" s="74"/>
      <c r="N20" s="74"/>
      <c r="O20" s="74"/>
      <c r="P20" s="74"/>
      <c r="Q20" s="74"/>
      <c r="R20" s="74"/>
      <c r="S20" s="75"/>
    </row>
    <row r="21" spans="1:19">
      <c r="A21" s="31" t="s">
        <v>89</v>
      </c>
      <c r="B21" s="32" t="s">
        <v>103</v>
      </c>
      <c r="C21" s="54">
        <v>3</v>
      </c>
      <c r="D21" s="33"/>
      <c r="E21" s="33"/>
      <c r="F21" s="33"/>
      <c r="G21" s="33"/>
      <c r="H21" s="33"/>
      <c r="I21" s="34"/>
      <c r="K21" s="8"/>
      <c r="L21" s="1"/>
      <c r="M21" s="1"/>
      <c r="N21" s="1"/>
      <c r="O21" s="1"/>
      <c r="P21" s="1"/>
      <c r="Q21" s="1"/>
      <c r="R21" s="1"/>
      <c r="S21" s="9"/>
    </row>
    <row r="22" spans="1:19" ht="30">
      <c r="A22" s="20"/>
      <c r="B22" s="26" t="s">
        <v>91</v>
      </c>
      <c r="C22" s="55"/>
      <c r="D22" s="27" t="s">
        <v>92</v>
      </c>
      <c r="E22" s="18"/>
      <c r="F22" s="28">
        <v>30</v>
      </c>
      <c r="G22" s="18"/>
      <c r="H22" s="18"/>
      <c r="I22" s="19"/>
      <c r="K22" s="8"/>
      <c r="L22" s="1"/>
      <c r="M22" s="1"/>
      <c r="N22" s="1"/>
      <c r="O22" s="1"/>
      <c r="P22" s="1"/>
      <c r="Q22" s="1"/>
      <c r="R22" s="1"/>
      <c r="S22" s="9"/>
    </row>
    <row r="23" spans="1:19">
      <c r="A23" s="31" t="s">
        <v>67</v>
      </c>
      <c r="B23" s="32" t="s">
        <v>96</v>
      </c>
      <c r="C23" s="54">
        <v>3</v>
      </c>
      <c r="D23" s="33"/>
      <c r="E23" s="33"/>
      <c r="F23" s="33"/>
      <c r="G23" s="33"/>
      <c r="H23" s="33"/>
      <c r="I23" s="34"/>
      <c r="K23" s="8"/>
      <c r="L23" s="1"/>
      <c r="M23" s="1"/>
      <c r="N23" s="1"/>
      <c r="O23" s="1"/>
      <c r="P23" s="1"/>
      <c r="Q23" s="1"/>
      <c r="R23" s="1"/>
      <c r="S23" s="9"/>
    </row>
    <row r="24" spans="1:19">
      <c r="A24" s="20"/>
      <c r="B24" s="26" t="s">
        <v>69</v>
      </c>
      <c r="C24" s="55"/>
      <c r="D24" s="27" t="s">
        <v>104</v>
      </c>
      <c r="E24" s="18"/>
      <c r="F24" s="18"/>
      <c r="G24" s="28">
        <v>20</v>
      </c>
      <c r="H24" s="18"/>
      <c r="I24" s="19"/>
      <c r="K24" s="8"/>
      <c r="L24" s="1"/>
      <c r="M24" s="1"/>
      <c r="N24" s="1"/>
      <c r="O24" s="1"/>
      <c r="P24" s="1"/>
      <c r="Q24" s="1"/>
      <c r="R24" s="1"/>
      <c r="S24" s="9"/>
    </row>
    <row r="25" spans="1:19" ht="30">
      <c r="A25" s="31" t="s">
        <v>97</v>
      </c>
      <c r="B25" s="32" t="s">
        <v>98</v>
      </c>
      <c r="C25" s="54">
        <v>3</v>
      </c>
      <c r="D25" s="33"/>
      <c r="E25" s="33"/>
      <c r="F25" s="33"/>
      <c r="G25" s="33"/>
      <c r="H25" s="33"/>
      <c r="I25" s="34"/>
      <c r="K25" s="8"/>
      <c r="L25" s="1"/>
      <c r="M25" s="1"/>
      <c r="N25" s="1"/>
      <c r="O25" s="1"/>
      <c r="P25" s="1"/>
      <c r="Q25" s="1"/>
      <c r="R25" s="1"/>
      <c r="S25" s="9"/>
    </row>
    <row r="26" spans="1:19">
      <c r="A26" s="20"/>
      <c r="B26" s="26" t="s">
        <v>99</v>
      </c>
      <c r="C26" s="55"/>
      <c r="D26" s="27" t="s">
        <v>95</v>
      </c>
      <c r="E26" s="18"/>
      <c r="F26" s="18">
        <v>18</v>
      </c>
      <c r="G26" s="18">
        <v>6</v>
      </c>
      <c r="H26" s="18"/>
      <c r="I26" s="19" t="s">
        <v>105</v>
      </c>
      <c r="K26" s="8"/>
      <c r="L26" s="1"/>
      <c r="M26" s="1"/>
      <c r="N26" s="1"/>
      <c r="O26" s="1"/>
      <c r="P26" s="1"/>
      <c r="Q26" s="1"/>
      <c r="R26" s="1"/>
      <c r="S26" s="9"/>
    </row>
    <row r="27" spans="1:19" ht="30">
      <c r="A27" s="31" t="s">
        <v>71</v>
      </c>
      <c r="B27" s="32" t="s">
        <v>100</v>
      </c>
      <c r="C27" s="54">
        <v>15</v>
      </c>
      <c r="D27" s="33"/>
      <c r="E27" s="33"/>
      <c r="F27" s="33"/>
      <c r="G27" s="33"/>
      <c r="H27" s="33"/>
      <c r="I27" s="34"/>
      <c r="K27" s="8"/>
      <c r="L27" s="1"/>
      <c r="M27" s="1"/>
      <c r="N27" s="1"/>
      <c r="O27" s="1"/>
      <c r="P27" s="1"/>
      <c r="Q27" s="1"/>
      <c r="R27" s="1"/>
      <c r="S27" s="9"/>
    </row>
    <row r="28" spans="1:19" ht="30">
      <c r="A28" s="20"/>
      <c r="B28" s="26" t="s">
        <v>73</v>
      </c>
      <c r="C28" s="55"/>
      <c r="D28" s="27" t="s">
        <v>74</v>
      </c>
      <c r="E28" s="18"/>
      <c r="F28" s="18"/>
      <c r="G28" s="18"/>
      <c r="H28" s="18"/>
      <c r="I28" s="19"/>
      <c r="K28" s="8"/>
      <c r="L28" s="1"/>
      <c r="M28" s="1"/>
      <c r="N28" s="1"/>
      <c r="O28" s="1"/>
      <c r="P28" s="1"/>
      <c r="Q28" s="1"/>
      <c r="R28" s="1"/>
      <c r="S28" s="9"/>
    </row>
    <row r="29" spans="1:19">
      <c r="A29" s="31" t="s">
        <v>75</v>
      </c>
      <c r="B29" s="32" t="s">
        <v>101</v>
      </c>
      <c r="C29" s="54">
        <v>3</v>
      </c>
      <c r="D29" s="33"/>
      <c r="E29" s="33"/>
      <c r="F29" s="33"/>
      <c r="G29" s="33"/>
      <c r="H29" s="33"/>
      <c r="I29" s="34"/>
      <c r="K29" s="8"/>
      <c r="L29" s="1"/>
      <c r="M29" s="1"/>
      <c r="N29" s="1"/>
      <c r="O29" s="1"/>
      <c r="P29" s="1"/>
      <c r="Q29" s="1"/>
      <c r="R29" s="1"/>
      <c r="S29" s="9"/>
    </row>
    <row r="30" spans="1:19" ht="30">
      <c r="A30" s="20"/>
      <c r="B30" s="65"/>
      <c r="C30" s="55"/>
      <c r="D30" s="27" t="s">
        <v>78</v>
      </c>
      <c r="E30" s="18"/>
      <c r="F30" s="28">
        <v>30</v>
      </c>
      <c r="G30" s="22"/>
      <c r="H30" s="18"/>
      <c r="I30" s="19"/>
      <c r="K30" s="8"/>
      <c r="L30" s="1"/>
      <c r="M30" s="1"/>
      <c r="N30" s="1"/>
      <c r="O30" s="1"/>
      <c r="P30" s="1"/>
      <c r="Q30" s="1"/>
      <c r="R30" s="1"/>
      <c r="S30" s="9"/>
    </row>
    <row r="31" spans="1:19">
      <c r="A31" s="20"/>
      <c r="B31" s="26" t="s">
        <v>81</v>
      </c>
      <c r="C31" s="55"/>
      <c r="D31" s="27" t="s">
        <v>82</v>
      </c>
      <c r="E31" s="18"/>
      <c r="F31" s="21"/>
      <c r="G31" s="28">
        <v>20</v>
      </c>
      <c r="H31" s="18"/>
      <c r="I31" s="19"/>
      <c r="K31" s="8"/>
      <c r="L31" s="1"/>
      <c r="M31" s="1"/>
      <c r="N31" s="1"/>
      <c r="O31" s="1"/>
      <c r="P31" s="1"/>
      <c r="Q31" s="1"/>
      <c r="R31" s="1"/>
      <c r="S31" s="9"/>
    </row>
    <row r="32" spans="1:19">
      <c r="A32" s="31" t="s">
        <v>83</v>
      </c>
      <c r="B32" s="32" t="s">
        <v>102</v>
      </c>
      <c r="C32" s="54">
        <v>3</v>
      </c>
      <c r="D32" s="33"/>
      <c r="E32" s="33"/>
      <c r="F32" s="33"/>
      <c r="G32" s="33"/>
      <c r="H32" s="33"/>
      <c r="I32" s="34"/>
      <c r="K32" s="8"/>
      <c r="L32" s="1"/>
      <c r="M32" s="1"/>
      <c r="N32" s="1"/>
      <c r="O32" s="1"/>
      <c r="P32" s="1"/>
      <c r="Q32" s="1"/>
      <c r="R32" s="1"/>
      <c r="S32" s="9"/>
    </row>
    <row r="33" spans="1:19">
      <c r="A33" s="20"/>
      <c r="B33" s="26" t="s">
        <v>85</v>
      </c>
      <c r="C33" s="55"/>
      <c r="D33" s="27" t="s">
        <v>86</v>
      </c>
      <c r="E33" s="18"/>
      <c r="F33" s="21"/>
      <c r="G33" s="28">
        <v>20</v>
      </c>
      <c r="H33" s="18"/>
      <c r="I33" s="19"/>
      <c r="K33" s="8"/>
      <c r="L33" s="1"/>
      <c r="M33" s="1"/>
      <c r="N33" s="1"/>
      <c r="O33" s="1"/>
      <c r="P33" s="1"/>
      <c r="Q33" s="1"/>
      <c r="R33" s="1"/>
      <c r="S33" s="9"/>
    </row>
    <row r="34" spans="1:19">
      <c r="A34" s="20"/>
      <c r="B34" s="70" t="s">
        <v>87</v>
      </c>
      <c r="C34" s="55"/>
      <c r="D34" s="71" t="s">
        <v>88</v>
      </c>
      <c r="E34" s="18"/>
      <c r="F34" s="72">
        <v>8</v>
      </c>
      <c r="G34" s="72"/>
      <c r="H34" s="18"/>
      <c r="I34" s="19"/>
      <c r="K34" s="8"/>
      <c r="L34" s="1"/>
      <c r="M34" s="1"/>
      <c r="N34" s="1"/>
      <c r="O34" s="1"/>
      <c r="P34" s="1"/>
      <c r="Q34" s="1"/>
      <c r="R34" s="1"/>
      <c r="S34" s="9"/>
    </row>
    <row r="35" spans="1:19" ht="15.75" thickBot="1">
      <c r="A35" s="10"/>
      <c r="B35" s="16"/>
      <c r="C35" s="76"/>
      <c r="D35" s="11"/>
      <c r="E35" s="11"/>
      <c r="F35" s="11"/>
      <c r="G35" s="11"/>
      <c r="H35" s="11"/>
      <c r="I35" s="12"/>
      <c r="K35" s="10"/>
      <c r="L35" s="11"/>
      <c r="M35" s="11"/>
      <c r="N35" s="11"/>
      <c r="O35" s="11"/>
      <c r="P35" s="11"/>
      <c r="Q35" s="11"/>
      <c r="R35" s="11"/>
      <c r="S35" s="12"/>
    </row>
    <row r="36" spans="1:19" ht="15.75" thickBot="1"/>
    <row r="37" spans="1:19">
      <c r="A37" s="169" t="s">
        <v>193</v>
      </c>
      <c r="B37" s="170"/>
      <c r="C37" s="170"/>
      <c r="D37" s="170"/>
      <c r="E37" s="170"/>
      <c r="F37" s="170"/>
      <c r="G37" s="170"/>
      <c r="H37" s="170"/>
      <c r="I37" s="171"/>
    </row>
    <row r="38" spans="1:19" ht="15.75" thickBot="1">
      <c r="A38" s="172"/>
      <c r="B38" s="173"/>
      <c r="C38" s="173"/>
      <c r="D38" s="173"/>
      <c r="E38" s="173"/>
      <c r="F38" s="173"/>
      <c r="G38" s="173"/>
      <c r="H38" s="173"/>
      <c r="I38" s="174"/>
    </row>
  </sheetData>
  <mergeCells count="1">
    <mergeCell ref="A1:U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25"/>
  <sheetViews>
    <sheetView workbookViewId="0">
      <selection activeCell="B31" sqref="A31:B31"/>
    </sheetView>
  </sheetViews>
  <sheetFormatPr baseColWidth="10" defaultRowHeight="15"/>
  <cols>
    <col min="1" max="1" width="49.85546875" customWidth="1"/>
    <col min="2" max="2" width="13.7109375" customWidth="1"/>
    <col min="4" max="4" width="51.7109375" bestFit="1" customWidth="1"/>
    <col min="6" max="6" width="10.5703125" bestFit="1" customWidth="1"/>
    <col min="9" max="9" width="41.85546875" bestFit="1" customWidth="1"/>
    <col min="10" max="10" width="6.28515625" customWidth="1"/>
    <col min="11" max="11" width="17" bestFit="1" customWidth="1"/>
    <col min="12" max="12" width="37.5703125" bestFit="1" customWidth="1"/>
  </cols>
  <sheetData>
    <row r="1" spans="1:20" ht="26.25">
      <c r="A1" s="175" t="s">
        <v>65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</row>
    <row r="2" spans="1:20" ht="18.75">
      <c r="A2" s="13" t="s">
        <v>11</v>
      </c>
      <c r="B2" s="13" t="s">
        <v>194</v>
      </c>
      <c r="C2" s="14"/>
      <c r="D2" s="13"/>
      <c r="E2" s="1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9.5" thickBot="1">
      <c r="A3" s="13"/>
      <c r="B3" s="13"/>
      <c r="C3" s="14"/>
      <c r="D3" s="13"/>
      <c r="E3" s="1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>
      <c r="A4" s="2" t="s">
        <v>7</v>
      </c>
      <c r="B4" s="15"/>
      <c r="C4" s="3" t="s">
        <v>8</v>
      </c>
      <c r="D4" s="3"/>
      <c r="E4" s="3"/>
      <c r="F4" s="3"/>
      <c r="G4" s="3"/>
      <c r="H4" s="3"/>
      <c r="I4" s="4"/>
      <c r="K4" s="2" t="s">
        <v>10</v>
      </c>
      <c r="L4" s="3" t="s">
        <v>8</v>
      </c>
      <c r="M4" s="3"/>
      <c r="N4" s="3"/>
      <c r="O4" s="3"/>
      <c r="P4" s="3"/>
      <c r="Q4" s="3"/>
      <c r="R4" s="3"/>
      <c r="S4" s="4"/>
    </row>
    <row r="5" spans="1:20" ht="29.25" customHeight="1" thickBot="1">
      <c r="A5" s="5" t="s">
        <v>17</v>
      </c>
      <c r="B5" s="17" t="s">
        <v>18</v>
      </c>
      <c r="C5" s="6" t="s">
        <v>15</v>
      </c>
      <c r="D5" s="6" t="s">
        <v>0</v>
      </c>
      <c r="E5" s="6" t="s">
        <v>1</v>
      </c>
      <c r="F5" s="6" t="s">
        <v>2</v>
      </c>
      <c r="G5" s="6" t="s">
        <v>3</v>
      </c>
      <c r="H5" s="6" t="s">
        <v>4</v>
      </c>
      <c r="I5" s="7" t="s">
        <v>6</v>
      </c>
      <c r="K5" s="5" t="s">
        <v>9</v>
      </c>
      <c r="L5" s="6" t="s">
        <v>16</v>
      </c>
      <c r="M5" s="6" t="s">
        <v>0</v>
      </c>
      <c r="N5" s="6" t="s">
        <v>1</v>
      </c>
      <c r="O5" s="6" t="s">
        <v>2</v>
      </c>
      <c r="P5" s="6" t="s">
        <v>3</v>
      </c>
      <c r="Q5" s="6" t="s">
        <v>4</v>
      </c>
      <c r="R5" s="6" t="s">
        <v>5</v>
      </c>
      <c r="S5" s="7" t="s">
        <v>6</v>
      </c>
    </row>
    <row r="6" spans="1:20" s="45" customFormat="1">
      <c r="A6" s="35" t="s">
        <v>20</v>
      </c>
      <c r="B6" s="36" t="s">
        <v>19</v>
      </c>
      <c r="C6" s="53">
        <f>SUM(C7:C20)</f>
        <v>30</v>
      </c>
      <c r="D6" s="43"/>
      <c r="E6" s="59"/>
      <c r="F6" s="42">
        <f>SUM(F7:F20)</f>
        <v>158</v>
      </c>
      <c r="G6" s="42">
        <f>SUM(G7:G20)</f>
        <v>60</v>
      </c>
      <c r="H6" s="42"/>
      <c r="I6" s="44"/>
      <c r="K6" s="46"/>
      <c r="L6" s="47"/>
      <c r="M6" s="47"/>
      <c r="N6" s="47"/>
      <c r="O6" s="47"/>
      <c r="P6" s="47"/>
      <c r="Q6" s="47"/>
      <c r="R6" s="47"/>
      <c r="S6" s="48"/>
    </row>
    <row r="7" spans="1:20">
      <c r="A7" s="37" t="s">
        <v>21</v>
      </c>
      <c r="B7" s="32" t="s">
        <v>22</v>
      </c>
      <c r="C7" s="54">
        <v>6</v>
      </c>
      <c r="D7" s="33"/>
      <c r="E7" s="60"/>
      <c r="F7" s="33"/>
      <c r="G7" s="33"/>
      <c r="H7" s="33"/>
      <c r="I7" s="34"/>
      <c r="K7" s="8"/>
      <c r="L7" s="1"/>
      <c r="M7" s="1"/>
      <c r="N7" s="1"/>
      <c r="O7" s="1"/>
      <c r="P7" s="1"/>
      <c r="Q7" s="1"/>
      <c r="R7" s="1"/>
      <c r="S7" s="9"/>
    </row>
    <row r="8" spans="1:20">
      <c r="A8" s="20"/>
      <c r="B8" s="26" t="s">
        <v>23</v>
      </c>
      <c r="C8" s="55"/>
      <c r="D8" s="27" t="s">
        <v>24</v>
      </c>
      <c r="E8" s="61"/>
      <c r="F8" s="28">
        <v>30</v>
      </c>
      <c r="G8" s="18"/>
      <c r="H8" s="18"/>
      <c r="I8" s="19"/>
      <c r="K8" s="8"/>
      <c r="L8" s="1"/>
      <c r="M8" s="1"/>
      <c r="N8" s="1"/>
      <c r="O8" s="1"/>
      <c r="P8" s="1"/>
      <c r="Q8" s="1"/>
      <c r="R8" s="1"/>
      <c r="S8" s="9"/>
    </row>
    <row r="9" spans="1:20" ht="30">
      <c r="A9" s="20"/>
      <c r="B9" s="26" t="s">
        <v>25</v>
      </c>
      <c r="C9" s="55"/>
      <c r="D9" s="27" t="s">
        <v>26</v>
      </c>
      <c r="E9" s="61"/>
      <c r="F9" s="28">
        <v>30</v>
      </c>
      <c r="G9" s="18"/>
      <c r="H9" s="18"/>
      <c r="I9" s="19"/>
      <c r="K9" s="8"/>
      <c r="L9" s="1"/>
      <c r="M9" s="1"/>
      <c r="N9" s="1"/>
      <c r="O9" s="1"/>
      <c r="P9" s="1"/>
      <c r="Q9" s="1"/>
      <c r="R9" s="1"/>
      <c r="S9" s="9"/>
    </row>
    <row r="10" spans="1:20">
      <c r="A10" s="20"/>
      <c r="B10" s="26" t="s">
        <v>27</v>
      </c>
      <c r="C10" s="55"/>
      <c r="D10" s="27" t="s">
        <v>28</v>
      </c>
      <c r="E10" s="61"/>
      <c r="F10" s="18"/>
      <c r="G10" s="28">
        <v>20</v>
      </c>
      <c r="H10" s="18"/>
      <c r="I10" s="19"/>
      <c r="K10" s="8"/>
      <c r="L10" s="1"/>
      <c r="M10" s="1"/>
      <c r="N10" s="1"/>
      <c r="O10" s="1"/>
      <c r="P10" s="1"/>
      <c r="Q10" s="1"/>
      <c r="R10" s="1"/>
      <c r="S10" s="9"/>
    </row>
    <row r="11" spans="1:20">
      <c r="A11" s="37" t="s">
        <v>29</v>
      </c>
      <c r="B11" s="32" t="s">
        <v>30</v>
      </c>
      <c r="C11" s="54">
        <v>3</v>
      </c>
      <c r="D11" s="33"/>
      <c r="E11" s="60"/>
      <c r="F11" s="33"/>
      <c r="G11" s="33"/>
      <c r="H11" s="33"/>
      <c r="I11" s="34"/>
      <c r="K11" s="8"/>
      <c r="L11" s="1"/>
      <c r="M11" s="1"/>
      <c r="N11" s="1"/>
      <c r="O11" s="1"/>
      <c r="P11" s="1"/>
      <c r="Q11" s="1"/>
      <c r="R11" s="1"/>
      <c r="S11" s="9"/>
    </row>
    <row r="12" spans="1:20">
      <c r="A12" s="20"/>
      <c r="B12" s="26" t="s">
        <v>31</v>
      </c>
      <c r="C12" s="56"/>
      <c r="D12" s="27" t="s">
        <v>32</v>
      </c>
      <c r="E12" s="61"/>
      <c r="F12" s="18"/>
      <c r="G12" s="28">
        <v>20</v>
      </c>
      <c r="H12" s="18"/>
      <c r="I12" s="19"/>
      <c r="K12" s="8"/>
      <c r="L12" s="1"/>
      <c r="M12" s="1"/>
      <c r="N12" s="1"/>
      <c r="O12" s="1"/>
      <c r="P12" s="1"/>
      <c r="Q12" s="1"/>
      <c r="R12" s="1"/>
      <c r="S12" s="9"/>
    </row>
    <row r="13" spans="1:20">
      <c r="A13" s="37" t="s">
        <v>33</v>
      </c>
      <c r="B13" s="32" t="s">
        <v>34</v>
      </c>
      <c r="C13" s="54">
        <v>9</v>
      </c>
      <c r="D13" s="33"/>
      <c r="E13" s="60"/>
      <c r="F13" s="33"/>
      <c r="G13" s="33"/>
      <c r="H13" s="33"/>
      <c r="I13" s="34"/>
      <c r="K13" s="8"/>
      <c r="L13" s="1"/>
      <c r="M13" s="1"/>
      <c r="N13" s="1"/>
      <c r="O13" s="1"/>
      <c r="P13" s="1"/>
      <c r="Q13" s="1"/>
      <c r="R13" s="1"/>
      <c r="S13" s="9"/>
    </row>
    <row r="14" spans="1:20">
      <c r="A14" s="20"/>
      <c r="B14" s="26" t="s">
        <v>35</v>
      </c>
      <c r="C14" s="56"/>
      <c r="D14" s="27" t="s">
        <v>36</v>
      </c>
      <c r="E14" s="61"/>
      <c r="F14" s="28">
        <v>8</v>
      </c>
      <c r="G14" s="18"/>
      <c r="H14" s="18"/>
      <c r="I14" s="19"/>
      <c r="K14" s="8"/>
      <c r="L14" s="1"/>
      <c r="M14" s="1"/>
      <c r="N14" s="1"/>
      <c r="O14" s="1"/>
      <c r="P14" s="1"/>
      <c r="Q14" s="1"/>
      <c r="R14" s="1"/>
      <c r="S14" s="9"/>
    </row>
    <row r="15" spans="1:20">
      <c r="A15" s="37" t="s">
        <v>37</v>
      </c>
      <c r="B15" s="32" t="s">
        <v>38</v>
      </c>
      <c r="C15" s="54">
        <v>6</v>
      </c>
      <c r="D15" s="33"/>
      <c r="E15" s="60"/>
      <c r="F15" s="33"/>
      <c r="G15" s="33"/>
      <c r="H15" s="33"/>
      <c r="I15" s="34"/>
      <c r="K15" s="8"/>
      <c r="L15" s="1"/>
      <c r="M15" s="1"/>
      <c r="N15" s="1"/>
      <c r="O15" s="1"/>
      <c r="P15" s="1"/>
      <c r="Q15" s="1"/>
      <c r="R15" s="1"/>
      <c r="S15" s="9"/>
    </row>
    <row r="16" spans="1:20">
      <c r="A16" s="20"/>
      <c r="B16" s="26" t="s">
        <v>39</v>
      </c>
      <c r="C16" s="56"/>
      <c r="D16" s="27" t="s">
        <v>40</v>
      </c>
      <c r="E16" s="61"/>
      <c r="F16" s="28">
        <v>30</v>
      </c>
      <c r="G16" s="18"/>
      <c r="H16" s="18"/>
      <c r="I16" s="19"/>
      <c r="K16" s="8"/>
      <c r="L16" s="1"/>
      <c r="M16" s="1"/>
      <c r="N16" s="1"/>
      <c r="O16" s="1"/>
      <c r="P16" s="1"/>
      <c r="Q16" s="1"/>
      <c r="R16" s="1"/>
      <c r="S16" s="9"/>
    </row>
    <row r="17" spans="1:19">
      <c r="A17" s="37" t="s">
        <v>41</v>
      </c>
      <c r="B17" s="32" t="s">
        <v>42</v>
      </c>
      <c r="C17" s="54">
        <v>6</v>
      </c>
      <c r="D17" s="33"/>
      <c r="E17" s="60"/>
      <c r="F17" s="33"/>
      <c r="G17" s="33"/>
      <c r="H17" s="33"/>
      <c r="I17" s="34"/>
      <c r="K17" s="8"/>
      <c r="L17" s="1"/>
      <c r="M17" s="1"/>
      <c r="N17" s="1"/>
      <c r="O17" s="1"/>
      <c r="P17" s="1"/>
      <c r="Q17" s="1"/>
      <c r="R17" s="1"/>
      <c r="S17" s="9"/>
    </row>
    <row r="18" spans="1:19">
      <c r="A18" s="20"/>
      <c r="B18" s="26" t="s">
        <v>43</v>
      </c>
      <c r="C18" s="55"/>
      <c r="D18" s="27" t="s">
        <v>44</v>
      </c>
      <c r="E18" s="61"/>
      <c r="F18" s="28">
        <v>30</v>
      </c>
      <c r="G18" s="18"/>
      <c r="H18" s="18"/>
      <c r="I18" s="19" t="s">
        <v>64</v>
      </c>
      <c r="K18" s="8"/>
      <c r="L18" s="1"/>
      <c r="M18" s="1"/>
      <c r="N18" s="1"/>
      <c r="O18" s="1"/>
      <c r="P18" s="1"/>
      <c r="Q18" s="1"/>
      <c r="R18" s="1"/>
      <c r="S18" s="9"/>
    </row>
    <row r="19" spans="1:19">
      <c r="A19" s="20"/>
      <c r="B19" s="26" t="s">
        <v>45</v>
      </c>
      <c r="C19" s="55"/>
      <c r="D19" s="27" t="s">
        <v>46</v>
      </c>
      <c r="E19" s="61"/>
      <c r="F19" s="28">
        <v>30</v>
      </c>
      <c r="G19" s="18"/>
      <c r="H19" s="18"/>
      <c r="I19" s="19" t="s">
        <v>64</v>
      </c>
      <c r="K19" s="8"/>
      <c r="L19" s="1"/>
      <c r="M19" s="1"/>
      <c r="N19" s="1"/>
      <c r="O19" s="1"/>
      <c r="P19" s="1"/>
      <c r="Q19" s="1"/>
      <c r="R19" s="1"/>
      <c r="S19" s="9"/>
    </row>
    <row r="20" spans="1:19">
      <c r="A20" s="20"/>
      <c r="B20" s="26" t="s">
        <v>47</v>
      </c>
      <c r="C20" s="55"/>
      <c r="D20" s="27" t="s">
        <v>48</v>
      </c>
      <c r="E20" s="61"/>
      <c r="F20" s="18"/>
      <c r="G20" s="28">
        <v>20</v>
      </c>
      <c r="H20" s="18"/>
      <c r="I20" s="19"/>
      <c r="K20" s="8"/>
      <c r="L20" s="1"/>
      <c r="M20" s="1"/>
      <c r="N20" s="1"/>
      <c r="O20" s="1"/>
      <c r="P20" s="1"/>
      <c r="Q20" s="1"/>
      <c r="R20" s="1"/>
      <c r="S20" s="9"/>
    </row>
    <row r="21" spans="1:19" s="45" customFormat="1" ht="15.75" thickBo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>
      <c r="A22" s="169" t="s">
        <v>193</v>
      </c>
      <c r="B22" s="170"/>
      <c r="C22" s="170"/>
      <c r="D22" s="170"/>
      <c r="E22" s="170"/>
      <c r="F22" s="170"/>
      <c r="G22" s="170"/>
      <c r="H22" s="170"/>
      <c r="I22" s="171"/>
    </row>
    <row r="23" spans="1:19" ht="15.75" thickBot="1">
      <c r="A23" s="172"/>
      <c r="B23" s="173"/>
      <c r="C23" s="173"/>
      <c r="D23" s="173"/>
      <c r="E23" s="173"/>
      <c r="F23" s="173"/>
      <c r="G23" s="173"/>
      <c r="H23" s="173"/>
      <c r="I23" s="174"/>
    </row>
    <row r="25" spans="1:19" ht="20.25" customHeight="1"/>
  </sheetData>
  <mergeCells count="1">
    <mergeCell ref="A1:T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U23"/>
  <sheetViews>
    <sheetView workbookViewId="0">
      <selection activeCell="C26" sqref="C26"/>
    </sheetView>
  </sheetViews>
  <sheetFormatPr baseColWidth="10" defaultRowHeight="15"/>
  <cols>
    <col min="1" max="1" width="43.5703125" bestFit="1" customWidth="1"/>
    <col min="2" max="2" width="13.28515625" customWidth="1"/>
    <col min="4" max="4" width="51.7109375" bestFit="1" customWidth="1"/>
    <col min="6" max="6" width="10.5703125" bestFit="1" customWidth="1"/>
    <col min="9" max="9" width="41.85546875" bestFit="1" customWidth="1"/>
    <col min="10" max="10" width="5.7109375" customWidth="1"/>
    <col min="12" max="12" width="37.5703125" bestFit="1" customWidth="1"/>
  </cols>
  <sheetData>
    <row r="1" spans="1:21" ht="26.25">
      <c r="A1" s="175" t="s">
        <v>65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</row>
    <row r="2" spans="1:21" ht="18.75">
      <c r="A2" s="13" t="s">
        <v>11</v>
      </c>
      <c r="B2" s="13" t="s">
        <v>194</v>
      </c>
      <c r="C2" s="14"/>
      <c r="D2" s="13"/>
      <c r="E2" s="1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1" ht="19.5" thickBot="1">
      <c r="A3" s="13"/>
      <c r="B3" s="13"/>
      <c r="C3" s="14"/>
      <c r="D3" s="13"/>
      <c r="E3" s="1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1">
      <c r="A4" s="2" t="s">
        <v>7</v>
      </c>
      <c r="B4" s="15"/>
      <c r="C4" s="3" t="s">
        <v>8</v>
      </c>
      <c r="D4" s="3"/>
      <c r="E4" s="3"/>
      <c r="F4" s="3"/>
      <c r="G4" s="3"/>
      <c r="H4" s="3"/>
      <c r="I4" s="4"/>
      <c r="K4" s="2" t="s">
        <v>10</v>
      </c>
      <c r="L4" s="3" t="s">
        <v>8</v>
      </c>
      <c r="M4" s="3"/>
      <c r="N4" s="3"/>
      <c r="O4" s="3"/>
      <c r="P4" s="3"/>
      <c r="Q4" s="3"/>
      <c r="R4" s="3"/>
      <c r="S4" s="4"/>
    </row>
    <row r="5" spans="1:21" ht="29.25" customHeight="1" thickBot="1">
      <c r="A5" s="5" t="s">
        <v>17</v>
      </c>
      <c r="B5" s="17" t="s">
        <v>18</v>
      </c>
      <c r="C5" s="6" t="s">
        <v>15</v>
      </c>
      <c r="D5" s="6" t="s">
        <v>0</v>
      </c>
      <c r="E5" s="6" t="s">
        <v>1</v>
      </c>
      <c r="F5" s="6" t="s">
        <v>2</v>
      </c>
      <c r="G5" s="6" t="s">
        <v>3</v>
      </c>
      <c r="H5" s="6" t="s">
        <v>4</v>
      </c>
      <c r="I5" s="7" t="s">
        <v>6</v>
      </c>
      <c r="K5" s="5" t="s">
        <v>9</v>
      </c>
      <c r="L5" s="6" t="s">
        <v>16</v>
      </c>
      <c r="M5" s="6" t="s">
        <v>0</v>
      </c>
      <c r="N5" s="6" t="s">
        <v>1</v>
      </c>
      <c r="O5" s="6" t="s">
        <v>2</v>
      </c>
      <c r="P5" s="6" t="s">
        <v>3</v>
      </c>
      <c r="Q5" s="6" t="s">
        <v>4</v>
      </c>
      <c r="R5" s="6" t="s">
        <v>5</v>
      </c>
      <c r="S5" s="7" t="s">
        <v>6</v>
      </c>
    </row>
    <row r="6" spans="1:21">
      <c r="A6" s="31" t="s">
        <v>89</v>
      </c>
      <c r="B6" s="32" t="s">
        <v>103</v>
      </c>
      <c r="C6" s="54">
        <v>3</v>
      </c>
      <c r="D6" s="33"/>
      <c r="E6" s="33"/>
      <c r="F6" s="33"/>
      <c r="G6" s="33"/>
      <c r="H6" s="33"/>
      <c r="I6" s="34"/>
      <c r="K6" s="8"/>
      <c r="L6" s="1"/>
      <c r="M6" s="1"/>
      <c r="N6" s="1"/>
      <c r="O6" s="1"/>
      <c r="P6" s="1"/>
      <c r="Q6" s="1"/>
      <c r="R6" s="1"/>
      <c r="S6" s="9"/>
    </row>
    <row r="7" spans="1:21" ht="30">
      <c r="A7" s="20"/>
      <c r="B7" s="26" t="s">
        <v>91</v>
      </c>
      <c r="C7" s="55"/>
      <c r="D7" s="27" t="s">
        <v>92</v>
      </c>
      <c r="E7" s="18"/>
      <c r="F7" s="28">
        <v>30</v>
      </c>
      <c r="G7" s="18"/>
      <c r="H7" s="18"/>
      <c r="I7" s="19"/>
      <c r="K7" s="8"/>
      <c r="L7" s="1"/>
      <c r="M7" s="1"/>
      <c r="N7" s="1"/>
      <c r="O7" s="1"/>
      <c r="P7" s="1"/>
      <c r="Q7" s="1"/>
      <c r="R7" s="1"/>
      <c r="S7" s="9"/>
    </row>
    <row r="8" spans="1:21">
      <c r="A8" s="31" t="s">
        <v>67</v>
      </c>
      <c r="B8" s="32" t="s">
        <v>96</v>
      </c>
      <c r="C8" s="54">
        <v>3</v>
      </c>
      <c r="D8" s="33"/>
      <c r="E8" s="33"/>
      <c r="F8" s="33"/>
      <c r="G8" s="33"/>
      <c r="H8" s="33"/>
      <c r="I8" s="34"/>
      <c r="K8" s="8"/>
      <c r="L8" s="1"/>
      <c r="M8" s="1"/>
      <c r="N8" s="1"/>
      <c r="O8" s="1"/>
      <c r="P8" s="1"/>
      <c r="Q8" s="1"/>
      <c r="R8" s="1"/>
      <c r="S8" s="9"/>
    </row>
    <row r="9" spans="1:21">
      <c r="A9" s="20"/>
      <c r="B9" s="26" t="s">
        <v>69</v>
      </c>
      <c r="C9" s="55"/>
      <c r="D9" s="27" t="s">
        <v>104</v>
      </c>
      <c r="E9" s="18"/>
      <c r="F9" s="18"/>
      <c r="G9" s="28">
        <v>20</v>
      </c>
      <c r="H9" s="18"/>
      <c r="I9" s="19"/>
      <c r="K9" s="8"/>
      <c r="L9" s="1"/>
      <c r="M9" s="1"/>
      <c r="N9" s="1"/>
      <c r="O9" s="1"/>
      <c r="P9" s="1"/>
      <c r="Q9" s="1"/>
      <c r="R9" s="1"/>
      <c r="S9" s="9"/>
    </row>
    <row r="10" spans="1:21" ht="30">
      <c r="A10" s="31" t="s">
        <v>97</v>
      </c>
      <c r="B10" s="32" t="s">
        <v>98</v>
      </c>
      <c r="C10" s="54">
        <v>3</v>
      </c>
      <c r="D10" s="33"/>
      <c r="E10" s="33"/>
      <c r="F10" s="33"/>
      <c r="G10" s="33"/>
      <c r="H10" s="33"/>
      <c r="I10" s="34"/>
      <c r="K10" s="8"/>
      <c r="L10" s="1"/>
      <c r="M10" s="1"/>
      <c r="N10" s="1"/>
      <c r="O10" s="1"/>
      <c r="P10" s="1"/>
      <c r="Q10" s="1"/>
      <c r="R10" s="1"/>
      <c r="S10" s="9"/>
    </row>
    <row r="11" spans="1:21">
      <c r="A11" s="20"/>
      <c r="B11" s="26" t="s">
        <v>99</v>
      </c>
      <c r="C11" s="55"/>
      <c r="D11" s="27" t="s">
        <v>95</v>
      </c>
      <c r="E11" s="18"/>
      <c r="F11" s="18">
        <v>18</v>
      </c>
      <c r="G11" s="18">
        <v>6</v>
      </c>
      <c r="H11" s="18"/>
      <c r="I11" s="19" t="s">
        <v>105</v>
      </c>
      <c r="K11" s="8"/>
      <c r="L11" s="1"/>
      <c r="M11" s="1"/>
      <c r="N11" s="1"/>
      <c r="O11" s="1"/>
      <c r="P11" s="1"/>
      <c r="Q11" s="1"/>
      <c r="R11" s="1"/>
      <c r="S11" s="9"/>
    </row>
    <row r="12" spans="1:21" ht="30">
      <c r="A12" s="31" t="s">
        <v>71</v>
      </c>
      <c r="B12" s="32" t="s">
        <v>100</v>
      </c>
      <c r="C12" s="54">
        <v>15</v>
      </c>
      <c r="D12" s="33"/>
      <c r="E12" s="33"/>
      <c r="F12" s="33"/>
      <c r="G12" s="33"/>
      <c r="H12" s="33"/>
      <c r="I12" s="34"/>
      <c r="K12" s="8"/>
      <c r="L12" s="1"/>
      <c r="M12" s="1"/>
      <c r="N12" s="1"/>
      <c r="O12" s="1"/>
      <c r="P12" s="1"/>
      <c r="Q12" s="1"/>
      <c r="R12" s="1"/>
      <c r="S12" s="9"/>
    </row>
    <row r="13" spans="1:21" ht="30">
      <c r="A13" s="20"/>
      <c r="B13" s="26" t="s">
        <v>73</v>
      </c>
      <c r="C13" s="55"/>
      <c r="D13" s="27" t="s">
        <v>74</v>
      </c>
      <c r="E13" s="18"/>
      <c r="F13" s="18"/>
      <c r="G13" s="18"/>
      <c r="H13" s="18"/>
      <c r="I13" s="19"/>
      <c r="K13" s="8"/>
      <c r="L13" s="1"/>
      <c r="M13" s="1"/>
      <c r="N13" s="1"/>
      <c r="O13" s="1"/>
      <c r="P13" s="1"/>
      <c r="Q13" s="1"/>
      <c r="R13" s="1"/>
      <c r="S13" s="9"/>
    </row>
    <row r="14" spans="1:21">
      <c r="A14" s="31" t="s">
        <v>75</v>
      </c>
      <c r="B14" s="32" t="s">
        <v>101</v>
      </c>
      <c r="C14" s="54">
        <v>3</v>
      </c>
      <c r="D14" s="33"/>
      <c r="E14" s="33"/>
      <c r="F14" s="33"/>
      <c r="G14" s="33"/>
      <c r="H14" s="33"/>
      <c r="I14" s="34"/>
      <c r="K14" s="8"/>
      <c r="L14" s="1"/>
      <c r="M14" s="1"/>
      <c r="N14" s="1"/>
      <c r="O14" s="1"/>
      <c r="P14" s="1"/>
      <c r="Q14" s="1"/>
      <c r="R14" s="1"/>
      <c r="S14" s="9"/>
    </row>
    <row r="15" spans="1:21" ht="30">
      <c r="A15" s="20"/>
      <c r="B15" s="65"/>
      <c r="C15" s="55"/>
      <c r="D15" s="27" t="s">
        <v>78</v>
      </c>
      <c r="E15" s="18"/>
      <c r="F15" s="28">
        <v>30</v>
      </c>
      <c r="G15" s="22"/>
      <c r="H15" s="18"/>
      <c r="I15" s="19"/>
      <c r="K15" s="8"/>
      <c r="L15" s="1"/>
      <c r="M15" s="1"/>
      <c r="N15" s="1"/>
      <c r="O15" s="1"/>
      <c r="P15" s="1"/>
      <c r="Q15" s="1"/>
      <c r="R15" s="1"/>
      <c r="S15" s="9"/>
    </row>
    <row r="16" spans="1:21">
      <c r="A16" s="20"/>
      <c r="B16" s="26" t="s">
        <v>81</v>
      </c>
      <c r="C16" s="55"/>
      <c r="D16" s="27" t="s">
        <v>82</v>
      </c>
      <c r="E16" s="18"/>
      <c r="F16" s="21"/>
      <c r="G16" s="28">
        <v>20</v>
      </c>
      <c r="H16" s="18"/>
      <c r="I16" s="19"/>
      <c r="K16" s="8"/>
      <c r="L16" s="1"/>
      <c r="M16" s="1"/>
      <c r="N16" s="1"/>
      <c r="O16" s="1"/>
      <c r="P16" s="1"/>
      <c r="Q16" s="1"/>
      <c r="R16" s="1"/>
      <c r="S16" s="9"/>
    </row>
    <row r="17" spans="1:19">
      <c r="A17" s="31" t="s">
        <v>83</v>
      </c>
      <c r="B17" s="32" t="s">
        <v>102</v>
      </c>
      <c r="C17" s="54">
        <v>3</v>
      </c>
      <c r="D17" s="33"/>
      <c r="E17" s="33"/>
      <c r="F17" s="33"/>
      <c r="G17" s="33"/>
      <c r="H17" s="33"/>
      <c r="I17" s="34"/>
      <c r="K17" s="8"/>
      <c r="L17" s="1"/>
      <c r="M17" s="1"/>
      <c r="N17" s="1"/>
      <c r="O17" s="1"/>
      <c r="P17" s="1"/>
      <c r="Q17" s="1"/>
      <c r="R17" s="1"/>
      <c r="S17" s="9"/>
    </row>
    <row r="18" spans="1:19">
      <c r="A18" s="20"/>
      <c r="B18" s="26" t="s">
        <v>85</v>
      </c>
      <c r="C18" s="55"/>
      <c r="D18" s="27" t="s">
        <v>86</v>
      </c>
      <c r="E18" s="18"/>
      <c r="F18" s="21"/>
      <c r="G18" s="28">
        <v>20</v>
      </c>
      <c r="H18" s="18"/>
      <c r="I18" s="19"/>
      <c r="K18" s="8"/>
      <c r="L18" s="1"/>
      <c r="M18" s="1"/>
      <c r="N18" s="1"/>
      <c r="O18" s="1"/>
      <c r="P18" s="1"/>
      <c r="Q18" s="1"/>
      <c r="R18" s="1"/>
      <c r="S18" s="9"/>
    </row>
    <row r="19" spans="1:19">
      <c r="A19" s="20"/>
      <c r="B19" s="70" t="s">
        <v>87</v>
      </c>
      <c r="C19" s="55"/>
      <c r="D19" s="71" t="s">
        <v>88</v>
      </c>
      <c r="E19" s="18"/>
      <c r="F19" s="72">
        <v>8</v>
      </c>
      <c r="G19" s="72"/>
      <c r="H19" s="18"/>
      <c r="I19" s="19"/>
      <c r="K19" s="8"/>
      <c r="L19" s="1"/>
      <c r="M19" s="1"/>
      <c r="N19" s="1"/>
      <c r="O19" s="1"/>
      <c r="P19" s="1"/>
      <c r="Q19" s="1"/>
      <c r="R19" s="1"/>
      <c r="S19" s="9"/>
    </row>
    <row r="20" spans="1:19" ht="15.75" thickBot="1">
      <c r="A20" s="10"/>
      <c r="B20" s="16"/>
      <c r="C20" s="76"/>
      <c r="D20" s="11"/>
      <c r="E20" s="11"/>
      <c r="F20" s="11"/>
      <c r="G20" s="11"/>
      <c r="H20" s="11"/>
      <c r="I20" s="12"/>
      <c r="K20" s="10"/>
      <c r="L20" s="11"/>
      <c r="M20" s="11"/>
      <c r="N20" s="11"/>
      <c r="O20" s="11"/>
      <c r="P20" s="11"/>
      <c r="Q20" s="11"/>
      <c r="R20" s="11"/>
      <c r="S20" s="12"/>
    </row>
    <row r="21" spans="1:19" ht="15.75" thickBot="1"/>
    <row r="22" spans="1:19">
      <c r="A22" s="169" t="s">
        <v>193</v>
      </c>
      <c r="B22" s="170"/>
      <c r="C22" s="170"/>
      <c r="D22" s="170"/>
      <c r="E22" s="170"/>
      <c r="F22" s="170"/>
      <c r="G22" s="170"/>
      <c r="H22" s="170"/>
      <c r="I22" s="171"/>
    </row>
    <row r="23" spans="1:19" ht="15.75" thickBot="1">
      <c r="A23" s="172"/>
      <c r="B23" s="173"/>
      <c r="C23" s="173"/>
      <c r="D23" s="173"/>
      <c r="E23" s="173"/>
      <c r="F23" s="173"/>
      <c r="G23" s="173"/>
      <c r="H23" s="173"/>
      <c r="I23" s="174"/>
    </row>
  </sheetData>
  <mergeCells count="1">
    <mergeCell ref="A1:U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T25"/>
  <sheetViews>
    <sheetView workbookViewId="0">
      <selection activeCell="D31" sqref="D31"/>
    </sheetView>
  </sheetViews>
  <sheetFormatPr baseColWidth="10" defaultRowHeight="15"/>
  <cols>
    <col min="1" max="1" width="49.85546875" customWidth="1"/>
    <col min="2" max="2" width="13.7109375" customWidth="1"/>
    <col min="4" max="4" width="51.7109375" bestFit="1" customWidth="1"/>
    <col min="6" max="6" width="10.5703125" bestFit="1" customWidth="1"/>
    <col min="9" max="9" width="41.85546875" bestFit="1" customWidth="1"/>
    <col min="10" max="10" width="6.28515625" customWidth="1"/>
    <col min="11" max="11" width="17" bestFit="1" customWidth="1"/>
    <col min="12" max="12" width="37.5703125" bestFit="1" customWidth="1"/>
  </cols>
  <sheetData>
    <row r="1" spans="1:20" ht="26.25">
      <c r="A1" s="175" t="s">
        <v>65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</row>
    <row r="2" spans="1:20" ht="18.75">
      <c r="A2" s="13" t="s">
        <v>11</v>
      </c>
      <c r="B2" s="13" t="s">
        <v>195</v>
      </c>
      <c r="C2" s="14"/>
      <c r="D2" s="13"/>
      <c r="E2" s="1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9.5" thickBot="1">
      <c r="A3" s="13"/>
      <c r="B3" s="13"/>
      <c r="C3" s="14"/>
      <c r="D3" s="13"/>
      <c r="E3" s="1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>
      <c r="A4" s="2" t="s">
        <v>7</v>
      </c>
      <c r="B4" s="15"/>
      <c r="C4" s="3" t="s">
        <v>8</v>
      </c>
      <c r="D4" s="3"/>
      <c r="E4" s="3"/>
      <c r="F4" s="3"/>
      <c r="G4" s="3"/>
      <c r="H4" s="3"/>
      <c r="I4" s="4"/>
      <c r="K4" s="2" t="s">
        <v>10</v>
      </c>
      <c r="L4" s="3" t="s">
        <v>8</v>
      </c>
      <c r="M4" s="3"/>
      <c r="N4" s="3"/>
      <c r="O4" s="3"/>
      <c r="P4" s="3"/>
      <c r="Q4" s="3"/>
      <c r="R4" s="3"/>
      <c r="S4" s="4"/>
    </row>
    <row r="5" spans="1:20" ht="29.25" customHeight="1" thickBot="1">
      <c r="A5" s="5" t="s">
        <v>17</v>
      </c>
      <c r="B5" s="17" t="s">
        <v>18</v>
      </c>
      <c r="C5" s="6" t="s">
        <v>15</v>
      </c>
      <c r="D5" s="6" t="s">
        <v>0</v>
      </c>
      <c r="E5" s="6" t="s">
        <v>1</v>
      </c>
      <c r="F5" s="6" t="s">
        <v>2</v>
      </c>
      <c r="G5" s="6" t="s">
        <v>3</v>
      </c>
      <c r="H5" s="6" t="s">
        <v>4</v>
      </c>
      <c r="I5" s="7" t="s">
        <v>6</v>
      </c>
      <c r="K5" s="5" t="s">
        <v>9</v>
      </c>
      <c r="L5" s="6" t="s">
        <v>16</v>
      </c>
      <c r="M5" s="6" t="s">
        <v>0</v>
      </c>
      <c r="N5" s="6" t="s">
        <v>1</v>
      </c>
      <c r="O5" s="6" t="s">
        <v>2</v>
      </c>
      <c r="P5" s="6" t="s">
        <v>3</v>
      </c>
      <c r="Q5" s="6" t="s">
        <v>4</v>
      </c>
      <c r="R5" s="6" t="s">
        <v>5</v>
      </c>
      <c r="S5" s="7" t="s">
        <v>6</v>
      </c>
    </row>
    <row r="6" spans="1:20" s="45" customFormat="1">
      <c r="A6" s="37" t="s">
        <v>29</v>
      </c>
      <c r="B6" s="32" t="s">
        <v>49</v>
      </c>
      <c r="C6" s="54">
        <v>3</v>
      </c>
      <c r="D6" s="33"/>
      <c r="E6" s="60"/>
      <c r="F6" s="33"/>
      <c r="G6" s="33"/>
      <c r="H6" s="33"/>
      <c r="I6" s="34"/>
      <c r="J6"/>
      <c r="K6" s="8"/>
      <c r="L6" s="1"/>
      <c r="M6" s="1"/>
      <c r="N6" s="1"/>
      <c r="O6" s="1"/>
      <c r="P6" s="1"/>
      <c r="Q6" s="1"/>
      <c r="R6" s="1"/>
      <c r="S6" s="9"/>
    </row>
    <row r="7" spans="1:20">
      <c r="A7" s="20"/>
      <c r="B7" s="26" t="s">
        <v>31</v>
      </c>
      <c r="C7" s="55"/>
      <c r="D7" s="27" t="s">
        <v>32</v>
      </c>
      <c r="E7" s="61"/>
      <c r="F7" s="18"/>
      <c r="G7" s="28">
        <v>20</v>
      </c>
      <c r="H7" s="18"/>
      <c r="I7" s="19"/>
      <c r="K7" s="8"/>
      <c r="L7" s="1"/>
      <c r="M7" s="1"/>
      <c r="N7" s="1"/>
      <c r="O7" s="1"/>
      <c r="P7" s="1"/>
      <c r="Q7" s="1"/>
      <c r="R7" s="1"/>
      <c r="S7" s="9"/>
    </row>
    <row r="8" spans="1:20">
      <c r="A8" s="37" t="s">
        <v>50</v>
      </c>
      <c r="B8" s="32" t="s">
        <v>51</v>
      </c>
      <c r="C8" s="54">
        <v>6</v>
      </c>
      <c r="D8" s="33"/>
      <c r="E8" s="60"/>
      <c r="F8" s="33"/>
      <c r="G8" s="33"/>
      <c r="H8" s="33"/>
      <c r="I8" s="34"/>
      <c r="K8" s="8"/>
      <c r="L8" s="1"/>
      <c r="M8" s="1"/>
      <c r="N8" s="1"/>
      <c r="O8" s="1"/>
      <c r="P8" s="1"/>
      <c r="Q8" s="1"/>
      <c r="R8" s="1"/>
      <c r="S8" s="9"/>
    </row>
    <row r="9" spans="1:20" ht="30">
      <c r="A9" s="20"/>
      <c r="B9" s="26" t="s">
        <v>52</v>
      </c>
      <c r="C9" s="55"/>
      <c r="D9" s="27" t="s">
        <v>53</v>
      </c>
      <c r="E9" s="61"/>
      <c r="F9" s="28">
        <v>18</v>
      </c>
      <c r="G9" s="28">
        <v>6</v>
      </c>
      <c r="H9" s="18"/>
      <c r="I9" s="19" t="s">
        <v>63</v>
      </c>
      <c r="K9" s="8"/>
      <c r="L9" s="1"/>
      <c r="M9" s="1"/>
      <c r="N9" s="1"/>
      <c r="O9" s="1"/>
      <c r="P9" s="1"/>
      <c r="Q9" s="1"/>
      <c r="R9" s="1"/>
      <c r="S9" s="9"/>
    </row>
    <row r="10" spans="1:20">
      <c r="A10" s="20"/>
      <c r="B10" s="26" t="s">
        <v>54</v>
      </c>
      <c r="C10" s="55"/>
      <c r="D10" s="27" t="s">
        <v>62</v>
      </c>
      <c r="E10" s="61"/>
      <c r="F10" s="18"/>
      <c r="G10" s="18"/>
      <c r="H10" s="18"/>
      <c r="I10" s="19" t="s">
        <v>63</v>
      </c>
      <c r="K10" s="8"/>
      <c r="L10" s="1"/>
      <c r="M10" s="1"/>
      <c r="N10" s="1"/>
      <c r="O10" s="1"/>
      <c r="P10" s="1"/>
      <c r="Q10" s="1"/>
      <c r="R10" s="1"/>
      <c r="S10" s="9"/>
    </row>
    <row r="11" spans="1:20">
      <c r="A11" s="37" t="s">
        <v>33</v>
      </c>
      <c r="B11" s="32" t="s">
        <v>55</v>
      </c>
      <c r="C11" s="54">
        <v>9</v>
      </c>
      <c r="D11" s="33"/>
      <c r="E11" s="60"/>
      <c r="F11" s="33"/>
      <c r="G11" s="33"/>
      <c r="H11" s="33"/>
      <c r="I11" s="34"/>
      <c r="K11" s="8"/>
      <c r="L11" s="1"/>
      <c r="M11" s="1"/>
      <c r="N11" s="1"/>
      <c r="O11" s="1"/>
      <c r="P11" s="1"/>
      <c r="Q11" s="1"/>
      <c r="R11" s="1"/>
      <c r="S11" s="9"/>
    </row>
    <row r="12" spans="1:20">
      <c r="A12" s="20"/>
      <c r="B12" s="26" t="s">
        <v>35</v>
      </c>
      <c r="C12" s="55"/>
      <c r="D12" s="27" t="s">
        <v>36</v>
      </c>
      <c r="E12" s="61"/>
      <c r="F12" s="28">
        <v>8</v>
      </c>
      <c r="G12" s="18"/>
      <c r="H12" s="18"/>
      <c r="I12" s="19"/>
      <c r="K12" s="8"/>
      <c r="L12" s="1"/>
      <c r="M12" s="1"/>
      <c r="N12" s="1"/>
      <c r="O12" s="1"/>
      <c r="P12" s="1"/>
      <c r="Q12" s="1"/>
      <c r="R12" s="1"/>
      <c r="S12" s="9"/>
    </row>
    <row r="13" spans="1:20">
      <c r="A13" s="37" t="s">
        <v>56</v>
      </c>
      <c r="B13" s="32" t="s">
        <v>57</v>
      </c>
      <c r="C13" s="54">
        <v>3</v>
      </c>
      <c r="D13" s="33"/>
      <c r="E13" s="60"/>
      <c r="F13" s="33"/>
      <c r="G13" s="33"/>
      <c r="H13" s="33"/>
      <c r="I13" s="34"/>
      <c r="K13" s="8"/>
      <c r="L13" s="1"/>
      <c r="M13" s="1"/>
      <c r="N13" s="1"/>
      <c r="O13" s="1"/>
      <c r="P13" s="1"/>
      <c r="Q13" s="1"/>
      <c r="R13" s="1"/>
      <c r="S13" s="9"/>
    </row>
    <row r="14" spans="1:20">
      <c r="A14" s="20"/>
      <c r="B14" s="26" t="s">
        <v>23</v>
      </c>
      <c r="C14" s="55"/>
      <c r="D14" s="27" t="s">
        <v>24</v>
      </c>
      <c r="E14" s="61"/>
      <c r="F14" s="28">
        <v>30</v>
      </c>
      <c r="G14" s="21"/>
      <c r="H14" s="18"/>
      <c r="I14" s="19"/>
      <c r="K14" s="8"/>
      <c r="L14" s="1"/>
      <c r="M14" s="1"/>
      <c r="N14" s="1"/>
      <c r="O14" s="1"/>
      <c r="P14" s="1"/>
      <c r="Q14" s="1"/>
      <c r="R14" s="1"/>
      <c r="S14" s="9"/>
    </row>
    <row r="15" spans="1:20" ht="30">
      <c r="A15" s="20"/>
      <c r="B15" s="26" t="s">
        <v>25</v>
      </c>
      <c r="C15" s="55"/>
      <c r="D15" s="27" t="s">
        <v>26</v>
      </c>
      <c r="E15" s="61"/>
      <c r="F15" s="28">
        <v>30</v>
      </c>
      <c r="G15" s="22"/>
      <c r="H15" s="18"/>
      <c r="I15" s="19"/>
      <c r="K15" s="8"/>
      <c r="L15" s="1"/>
      <c r="M15" s="1"/>
      <c r="N15" s="1"/>
      <c r="O15" s="1"/>
      <c r="P15" s="1"/>
      <c r="Q15" s="1"/>
      <c r="R15" s="1"/>
      <c r="S15" s="9"/>
    </row>
    <row r="16" spans="1:20">
      <c r="A16" s="20"/>
      <c r="B16" s="26" t="s">
        <v>27</v>
      </c>
      <c r="C16" s="55"/>
      <c r="D16" s="27" t="s">
        <v>28</v>
      </c>
      <c r="E16" s="61"/>
      <c r="F16" s="21"/>
      <c r="G16" s="28">
        <v>20</v>
      </c>
      <c r="H16" s="18"/>
      <c r="I16" s="19"/>
      <c r="K16" s="8"/>
      <c r="L16" s="1"/>
      <c r="M16" s="1"/>
      <c r="N16" s="1"/>
      <c r="O16" s="1"/>
      <c r="P16" s="1"/>
      <c r="Q16" s="1"/>
      <c r="R16" s="1"/>
      <c r="S16" s="9"/>
    </row>
    <row r="17" spans="1:19">
      <c r="A17" s="37" t="s">
        <v>37</v>
      </c>
      <c r="B17" s="32" t="s">
        <v>58</v>
      </c>
      <c r="C17" s="54">
        <v>6</v>
      </c>
      <c r="D17" s="33"/>
      <c r="E17" s="60"/>
      <c r="F17" s="33"/>
      <c r="G17" s="33"/>
      <c r="H17" s="33"/>
      <c r="I17" s="34"/>
      <c r="K17" s="8"/>
      <c r="L17" s="1"/>
      <c r="M17" s="1"/>
      <c r="N17" s="1"/>
      <c r="O17" s="1"/>
      <c r="P17" s="1"/>
      <c r="Q17" s="1"/>
      <c r="R17" s="1"/>
      <c r="S17" s="9"/>
    </row>
    <row r="18" spans="1:19">
      <c r="A18" s="20"/>
      <c r="B18" s="26" t="s">
        <v>39</v>
      </c>
      <c r="C18" s="55"/>
      <c r="D18" s="27" t="s">
        <v>40</v>
      </c>
      <c r="E18" s="61"/>
      <c r="F18" s="28">
        <v>30</v>
      </c>
      <c r="G18" s="18"/>
      <c r="H18" s="18"/>
      <c r="I18" s="19"/>
      <c r="K18" s="8"/>
      <c r="L18" s="1"/>
      <c r="M18" s="1"/>
      <c r="N18" s="1"/>
      <c r="O18" s="1"/>
      <c r="P18" s="1"/>
      <c r="Q18" s="1"/>
      <c r="R18" s="1"/>
      <c r="S18" s="9"/>
    </row>
    <row r="19" spans="1:19">
      <c r="A19" s="37" t="s">
        <v>41</v>
      </c>
      <c r="B19" s="32" t="s">
        <v>59</v>
      </c>
      <c r="C19" s="54">
        <v>3</v>
      </c>
      <c r="D19" s="33"/>
      <c r="E19" s="60"/>
      <c r="F19" s="33"/>
      <c r="G19" s="33"/>
      <c r="H19" s="33"/>
      <c r="I19" s="34"/>
      <c r="K19" s="8"/>
      <c r="L19" s="1"/>
      <c r="M19" s="1"/>
      <c r="N19" s="1"/>
      <c r="O19" s="1"/>
      <c r="P19" s="1"/>
      <c r="Q19" s="1"/>
      <c r="R19" s="1"/>
      <c r="S19" s="9"/>
    </row>
    <row r="20" spans="1:19">
      <c r="A20" s="20"/>
      <c r="B20" s="26" t="s">
        <v>45</v>
      </c>
      <c r="C20" s="55"/>
      <c r="D20" s="27" t="s">
        <v>46</v>
      </c>
      <c r="E20" s="61"/>
      <c r="F20" s="28">
        <v>30</v>
      </c>
      <c r="G20" s="21"/>
      <c r="H20" s="18"/>
      <c r="I20" s="19"/>
      <c r="K20" s="8"/>
      <c r="L20" s="1"/>
      <c r="M20" s="1"/>
      <c r="N20" s="1"/>
      <c r="O20" s="1"/>
      <c r="P20" s="1"/>
      <c r="Q20" s="1"/>
      <c r="R20" s="1"/>
      <c r="S20" s="9"/>
    </row>
    <row r="21" spans="1:19" s="45" customFormat="1" ht="15.75" thickBot="1">
      <c r="A21" s="23"/>
      <c r="B21" s="38" t="s">
        <v>47</v>
      </c>
      <c r="C21" s="58"/>
      <c r="D21" s="39" t="s">
        <v>48</v>
      </c>
      <c r="E21" s="63"/>
      <c r="F21" s="40"/>
      <c r="G21" s="41">
        <v>20</v>
      </c>
      <c r="H21" s="24"/>
      <c r="I21" s="25"/>
      <c r="J21"/>
      <c r="K21" s="8"/>
      <c r="L21" s="1"/>
      <c r="M21" s="1"/>
      <c r="N21" s="1"/>
      <c r="O21" s="1"/>
      <c r="P21" s="1"/>
      <c r="Q21" s="1"/>
      <c r="R21" s="1"/>
      <c r="S21" s="9"/>
    </row>
    <row r="22" spans="1:19" ht="15.75" thickBot="1"/>
    <row r="23" spans="1:19">
      <c r="A23" s="169" t="s">
        <v>193</v>
      </c>
      <c r="B23" s="170"/>
      <c r="C23" s="170"/>
      <c r="D23" s="170"/>
      <c r="E23" s="170"/>
      <c r="F23" s="170"/>
      <c r="G23" s="170"/>
      <c r="H23" s="170"/>
      <c r="I23" s="171"/>
    </row>
    <row r="24" spans="1:19" ht="15.75" thickBot="1">
      <c r="A24" s="172"/>
      <c r="B24" s="173"/>
      <c r="C24" s="173"/>
      <c r="D24" s="173"/>
      <c r="E24" s="173"/>
      <c r="F24" s="173"/>
      <c r="G24" s="173"/>
      <c r="H24" s="173"/>
      <c r="I24" s="174"/>
    </row>
    <row r="25" spans="1:19" ht="20.25" customHeight="1"/>
  </sheetData>
  <mergeCells count="1">
    <mergeCell ref="A1:T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U24"/>
  <sheetViews>
    <sheetView tabSelected="1" workbookViewId="0">
      <selection activeCell="C27" sqref="C27"/>
    </sheetView>
  </sheetViews>
  <sheetFormatPr baseColWidth="10" defaultRowHeight="15"/>
  <cols>
    <col min="1" max="1" width="43.5703125" bestFit="1" customWidth="1"/>
    <col min="2" max="2" width="13.28515625" customWidth="1"/>
    <col min="4" max="4" width="51.7109375" bestFit="1" customWidth="1"/>
    <col min="6" max="6" width="10.5703125" bestFit="1" customWidth="1"/>
    <col min="9" max="9" width="41.85546875" bestFit="1" customWidth="1"/>
    <col min="10" max="10" width="5.7109375" customWidth="1"/>
    <col min="12" max="12" width="37.5703125" bestFit="1" customWidth="1"/>
  </cols>
  <sheetData>
    <row r="1" spans="1:21" ht="26.25">
      <c r="A1" s="175" t="s">
        <v>65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</row>
    <row r="2" spans="1:21" ht="18.75">
      <c r="A2" s="13" t="s">
        <v>11</v>
      </c>
      <c r="B2" s="13" t="s">
        <v>195</v>
      </c>
      <c r="C2" s="14"/>
      <c r="D2" s="13"/>
      <c r="E2" s="1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1" ht="19.5" thickBot="1">
      <c r="A3" s="13"/>
      <c r="B3" s="13"/>
      <c r="C3" s="14"/>
      <c r="D3" s="13"/>
      <c r="E3" s="1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1">
      <c r="A4" s="2" t="s">
        <v>7</v>
      </c>
      <c r="B4" s="15"/>
      <c r="C4" s="3" t="s">
        <v>8</v>
      </c>
      <c r="D4" s="3"/>
      <c r="E4" s="3"/>
      <c r="F4" s="3"/>
      <c r="G4" s="3"/>
      <c r="H4" s="3"/>
      <c r="I4" s="4"/>
      <c r="K4" s="2" t="s">
        <v>10</v>
      </c>
      <c r="L4" s="3" t="s">
        <v>8</v>
      </c>
      <c r="M4" s="3"/>
      <c r="N4" s="3"/>
      <c r="O4" s="3"/>
      <c r="P4" s="3"/>
      <c r="Q4" s="3"/>
      <c r="R4" s="3"/>
      <c r="S4" s="4"/>
    </row>
    <row r="5" spans="1:21" ht="29.25" customHeight="1" thickBot="1">
      <c r="A5" s="5" t="s">
        <v>17</v>
      </c>
      <c r="B5" s="17" t="s">
        <v>18</v>
      </c>
      <c r="C5" s="6" t="s">
        <v>15</v>
      </c>
      <c r="D5" s="6" t="s">
        <v>0</v>
      </c>
      <c r="E5" s="6" t="s">
        <v>1</v>
      </c>
      <c r="F5" s="6" t="s">
        <v>2</v>
      </c>
      <c r="G5" s="6" t="s">
        <v>3</v>
      </c>
      <c r="H5" s="6" t="s">
        <v>4</v>
      </c>
      <c r="I5" s="7" t="s">
        <v>6</v>
      </c>
      <c r="K5" s="5" t="s">
        <v>9</v>
      </c>
      <c r="L5" s="6" t="s">
        <v>16</v>
      </c>
      <c r="M5" s="6" t="s">
        <v>0</v>
      </c>
      <c r="N5" s="6" t="s">
        <v>1</v>
      </c>
      <c r="O5" s="6" t="s">
        <v>2</v>
      </c>
      <c r="P5" s="6" t="s">
        <v>3</v>
      </c>
      <c r="Q5" s="6" t="s">
        <v>4</v>
      </c>
      <c r="R5" s="6" t="s">
        <v>5</v>
      </c>
      <c r="S5" s="7" t="s">
        <v>6</v>
      </c>
    </row>
    <row r="6" spans="1:21" s="45" customFormat="1">
      <c r="A6" s="29" t="s">
        <v>61</v>
      </c>
      <c r="B6" s="30" t="s">
        <v>93</v>
      </c>
      <c r="C6" s="57">
        <f>SUM(C7:C20)</f>
        <v>30</v>
      </c>
      <c r="D6" s="51"/>
      <c r="E6" s="50"/>
      <c r="F6" s="50">
        <f>SUM(F7:F21)</f>
        <v>86</v>
      </c>
      <c r="G6" s="50">
        <f>SUM(G7:G21)</f>
        <v>66</v>
      </c>
      <c r="H6" s="50"/>
      <c r="I6" s="52"/>
      <c r="K6" s="73"/>
      <c r="L6" s="74"/>
      <c r="M6" s="74"/>
      <c r="N6" s="74"/>
      <c r="O6" s="74"/>
      <c r="P6" s="74"/>
      <c r="Q6" s="74"/>
      <c r="R6" s="74"/>
      <c r="S6" s="75"/>
    </row>
    <row r="7" spans="1:21">
      <c r="A7" s="31" t="s">
        <v>89</v>
      </c>
      <c r="B7" s="32" t="s">
        <v>103</v>
      </c>
      <c r="C7" s="54">
        <v>3</v>
      </c>
      <c r="D7" s="33"/>
      <c r="E7" s="33"/>
      <c r="F7" s="33"/>
      <c r="G7" s="33"/>
      <c r="H7" s="33"/>
      <c r="I7" s="34"/>
      <c r="K7" s="8"/>
      <c r="L7" s="1"/>
      <c r="M7" s="1"/>
      <c r="N7" s="1"/>
      <c r="O7" s="1"/>
      <c r="P7" s="1"/>
      <c r="Q7" s="1"/>
      <c r="R7" s="1"/>
      <c r="S7" s="9"/>
    </row>
    <row r="8" spans="1:21" ht="30">
      <c r="A8" s="20"/>
      <c r="B8" s="26" t="s">
        <v>91</v>
      </c>
      <c r="C8" s="55"/>
      <c r="D8" s="27" t="s">
        <v>92</v>
      </c>
      <c r="E8" s="18"/>
      <c r="F8" s="28">
        <v>30</v>
      </c>
      <c r="G8" s="18"/>
      <c r="H8" s="18"/>
      <c r="I8" s="19"/>
      <c r="K8" s="8"/>
      <c r="L8" s="1"/>
      <c r="M8" s="1"/>
      <c r="N8" s="1"/>
      <c r="O8" s="1"/>
      <c r="P8" s="1"/>
      <c r="Q8" s="1"/>
      <c r="R8" s="1"/>
      <c r="S8" s="9"/>
    </row>
    <row r="9" spans="1:21">
      <c r="A9" s="31" t="s">
        <v>67</v>
      </c>
      <c r="B9" s="32" t="s">
        <v>96</v>
      </c>
      <c r="C9" s="54">
        <v>3</v>
      </c>
      <c r="D9" s="33"/>
      <c r="E9" s="33"/>
      <c r="F9" s="33"/>
      <c r="G9" s="33"/>
      <c r="H9" s="33"/>
      <c r="I9" s="34"/>
      <c r="K9" s="8"/>
      <c r="L9" s="1"/>
      <c r="M9" s="1"/>
      <c r="N9" s="1"/>
      <c r="O9" s="1"/>
      <c r="P9" s="1"/>
      <c r="Q9" s="1"/>
      <c r="R9" s="1"/>
      <c r="S9" s="9"/>
    </row>
    <row r="10" spans="1:21">
      <c r="A10" s="20"/>
      <c r="B10" s="26" t="s">
        <v>69</v>
      </c>
      <c r="C10" s="55"/>
      <c r="D10" s="27" t="s">
        <v>104</v>
      </c>
      <c r="E10" s="18"/>
      <c r="F10" s="18"/>
      <c r="G10" s="28">
        <v>20</v>
      </c>
      <c r="H10" s="18"/>
      <c r="I10" s="19"/>
      <c r="K10" s="8"/>
      <c r="L10" s="1"/>
      <c r="M10" s="1"/>
      <c r="N10" s="1"/>
      <c r="O10" s="1"/>
      <c r="P10" s="1"/>
      <c r="Q10" s="1"/>
      <c r="R10" s="1"/>
      <c r="S10" s="9"/>
    </row>
    <row r="11" spans="1:21" ht="30">
      <c r="A11" s="31" t="s">
        <v>97</v>
      </c>
      <c r="B11" s="32" t="s">
        <v>98</v>
      </c>
      <c r="C11" s="54">
        <v>3</v>
      </c>
      <c r="D11" s="33"/>
      <c r="E11" s="33"/>
      <c r="F11" s="33"/>
      <c r="G11" s="33"/>
      <c r="H11" s="33"/>
      <c r="I11" s="34"/>
      <c r="K11" s="8"/>
      <c r="L11" s="1"/>
      <c r="M11" s="1"/>
      <c r="N11" s="1"/>
      <c r="O11" s="1"/>
      <c r="P11" s="1"/>
      <c r="Q11" s="1"/>
      <c r="R11" s="1"/>
      <c r="S11" s="9"/>
    </row>
    <row r="12" spans="1:21">
      <c r="A12" s="20"/>
      <c r="B12" s="26" t="s">
        <v>99</v>
      </c>
      <c r="C12" s="55"/>
      <c r="D12" s="27" t="s">
        <v>95</v>
      </c>
      <c r="E12" s="18"/>
      <c r="F12" s="18">
        <v>18</v>
      </c>
      <c r="G12" s="18">
        <v>6</v>
      </c>
      <c r="H12" s="18"/>
      <c r="I12" s="19" t="s">
        <v>105</v>
      </c>
      <c r="K12" s="8"/>
      <c r="L12" s="1"/>
      <c r="M12" s="1"/>
      <c r="N12" s="1"/>
      <c r="O12" s="1"/>
      <c r="P12" s="1"/>
      <c r="Q12" s="1"/>
      <c r="R12" s="1"/>
      <c r="S12" s="9"/>
    </row>
    <row r="13" spans="1:21" ht="30">
      <c r="A13" s="31" t="s">
        <v>71</v>
      </c>
      <c r="B13" s="32" t="s">
        <v>100</v>
      </c>
      <c r="C13" s="54">
        <v>15</v>
      </c>
      <c r="D13" s="33"/>
      <c r="E13" s="33"/>
      <c r="F13" s="33"/>
      <c r="G13" s="33"/>
      <c r="H13" s="33"/>
      <c r="I13" s="34"/>
      <c r="K13" s="8"/>
      <c r="L13" s="1"/>
      <c r="M13" s="1"/>
      <c r="N13" s="1"/>
      <c r="O13" s="1"/>
      <c r="P13" s="1"/>
      <c r="Q13" s="1"/>
      <c r="R13" s="1"/>
      <c r="S13" s="9"/>
    </row>
    <row r="14" spans="1:21" ht="30">
      <c r="A14" s="20"/>
      <c r="B14" s="26" t="s">
        <v>73</v>
      </c>
      <c r="C14" s="55"/>
      <c r="D14" s="27" t="s">
        <v>74</v>
      </c>
      <c r="E14" s="18"/>
      <c r="F14" s="18"/>
      <c r="G14" s="18"/>
      <c r="H14" s="18"/>
      <c r="I14" s="19"/>
      <c r="K14" s="8"/>
      <c r="L14" s="1"/>
      <c r="M14" s="1"/>
      <c r="N14" s="1"/>
      <c r="O14" s="1"/>
      <c r="P14" s="1"/>
      <c r="Q14" s="1"/>
      <c r="R14" s="1"/>
      <c r="S14" s="9"/>
    </row>
    <row r="15" spans="1:21">
      <c r="A15" s="31" t="s">
        <v>75</v>
      </c>
      <c r="B15" s="32" t="s">
        <v>101</v>
      </c>
      <c r="C15" s="54">
        <v>3</v>
      </c>
      <c r="D15" s="33"/>
      <c r="E15" s="33"/>
      <c r="F15" s="33"/>
      <c r="G15" s="33"/>
      <c r="H15" s="33"/>
      <c r="I15" s="34"/>
      <c r="K15" s="8"/>
      <c r="L15" s="1"/>
      <c r="M15" s="1"/>
      <c r="N15" s="1"/>
      <c r="O15" s="1"/>
      <c r="P15" s="1"/>
      <c r="Q15" s="1"/>
      <c r="R15" s="1"/>
      <c r="S15" s="9"/>
    </row>
    <row r="16" spans="1:21" ht="30">
      <c r="A16" s="20"/>
      <c r="B16" s="65"/>
      <c r="C16" s="55"/>
      <c r="D16" s="27" t="s">
        <v>78</v>
      </c>
      <c r="E16" s="18"/>
      <c r="F16" s="28">
        <v>30</v>
      </c>
      <c r="G16" s="22"/>
      <c r="H16" s="18"/>
      <c r="I16" s="19"/>
      <c r="K16" s="8"/>
      <c r="L16" s="1"/>
      <c r="M16" s="1"/>
      <c r="N16" s="1"/>
      <c r="O16" s="1"/>
      <c r="P16" s="1"/>
      <c r="Q16" s="1"/>
      <c r="R16" s="1"/>
      <c r="S16" s="9"/>
    </row>
    <row r="17" spans="1:19">
      <c r="A17" s="20"/>
      <c r="B17" s="26" t="s">
        <v>81</v>
      </c>
      <c r="C17" s="55"/>
      <c r="D17" s="27" t="s">
        <v>82</v>
      </c>
      <c r="E17" s="18"/>
      <c r="F17" s="21"/>
      <c r="G17" s="28">
        <v>20</v>
      </c>
      <c r="H17" s="18"/>
      <c r="I17" s="19"/>
      <c r="K17" s="8"/>
      <c r="L17" s="1"/>
      <c r="M17" s="1"/>
      <c r="N17" s="1"/>
      <c r="O17" s="1"/>
      <c r="P17" s="1"/>
      <c r="Q17" s="1"/>
      <c r="R17" s="1"/>
      <c r="S17" s="9"/>
    </row>
    <row r="18" spans="1:19">
      <c r="A18" s="31" t="s">
        <v>83</v>
      </c>
      <c r="B18" s="32" t="s">
        <v>102</v>
      </c>
      <c r="C18" s="54">
        <v>3</v>
      </c>
      <c r="D18" s="33"/>
      <c r="E18" s="33"/>
      <c r="F18" s="33"/>
      <c r="G18" s="33"/>
      <c r="H18" s="33"/>
      <c r="I18" s="34"/>
      <c r="K18" s="8"/>
      <c r="L18" s="1"/>
      <c r="M18" s="1"/>
      <c r="N18" s="1"/>
      <c r="O18" s="1"/>
      <c r="P18" s="1"/>
      <c r="Q18" s="1"/>
      <c r="R18" s="1"/>
      <c r="S18" s="9"/>
    </row>
    <row r="19" spans="1:19">
      <c r="A19" s="20"/>
      <c r="B19" s="26" t="s">
        <v>85</v>
      </c>
      <c r="C19" s="55"/>
      <c r="D19" s="27" t="s">
        <v>86</v>
      </c>
      <c r="E19" s="18"/>
      <c r="F19" s="21"/>
      <c r="G19" s="28">
        <v>20</v>
      </c>
      <c r="H19" s="18"/>
      <c r="I19" s="19"/>
      <c r="K19" s="8"/>
      <c r="L19" s="1"/>
      <c r="M19" s="1"/>
      <c r="N19" s="1"/>
      <c r="O19" s="1"/>
      <c r="P19" s="1"/>
      <c r="Q19" s="1"/>
      <c r="R19" s="1"/>
      <c r="S19" s="9"/>
    </row>
    <row r="20" spans="1:19">
      <c r="A20" s="20"/>
      <c r="B20" s="70" t="s">
        <v>87</v>
      </c>
      <c r="C20" s="55"/>
      <c r="D20" s="71" t="s">
        <v>88</v>
      </c>
      <c r="E20" s="18"/>
      <c r="F20" s="72">
        <v>8</v>
      </c>
      <c r="G20" s="72"/>
      <c r="H20" s="18"/>
      <c r="I20" s="19"/>
      <c r="K20" s="8"/>
      <c r="L20" s="1"/>
      <c r="M20" s="1"/>
      <c r="N20" s="1"/>
      <c r="O20" s="1"/>
      <c r="P20" s="1"/>
      <c r="Q20" s="1"/>
      <c r="R20" s="1"/>
      <c r="S20" s="9"/>
    </row>
    <row r="21" spans="1:19" ht="15.75" thickBot="1">
      <c r="A21" s="10"/>
      <c r="B21" s="16"/>
      <c r="C21" s="76"/>
      <c r="D21" s="11"/>
      <c r="E21" s="11"/>
      <c r="F21" s="11"/>
      <c r="G21" s="11"/>
      <c r="H21" s="11"/>
      <c r="I21" s="12"/>
      <c r="K21" s="10"/>
      <c r="L21" s="11"/>
      <c r="M21" s="11"/>
      <c r="N21" s="11"/>
      <c r="O21" s="11"/>
      <c r="P21" s="11"/>
      <c r="Q21" s="11"/>
      <c r="R21" s="11"/>
      <c r="S21" s="12"/>
    </row>
    <row r="22" spans="1:19" ht="15.75" thickBot="1"/>
    <row r="23" spans="1:19">
      <c r="A23" s="169" t="s">
        <v>193</v>
      </c>
      <c r="B23" s="170"/>
      <c r="C23" s="170"/>
      <c r="D23" s="170"/>
      <c r="E23" s="170"/>
      <c r="F23" s="170"/>
      <c r="G23" s="170"/>
      <c r="H23" s="170"/>
      <c r="I23" s="171"/>
    </row>
    <row r="24" spans="1:19" ht="15.75" thickBot="1">
      <c r="A24" s="172"/>
      <c r="B24" s="173"/>
      <c r="C24" s="173"/>
      <c r="D24" s="173"/>
      <c r="E24" s="173"/>
      <c r="F24" s="173"/>
      <c r="G24" s="173"/>
      <c r="H24" s="173"/>
      <c r="I24" s="174"/>
    </row>
  </sheetData>
  <mergeCells count="1">
    <mergeCell ref="A1:U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5"/>
  <sheetViews>
    <sheetView zoomScale="90" zoomScaleNormal="90" zoomScalePageLayoutView="60" workbookViewId="0">
      <selection activeCell="D3" sqref="D3:I3"/>
    </sheetView>
  </sheetViews>
  <sheetFormatPr baseColWidth="10" defaultRowHeight="15"/>
  <cols>
    <col min="1" max="1" width="49.140625" customWidth="1"/>
    <col min="2" max="2" width="12" customWidth="1"/>
    <col min="3" max="3" width="50.42578125" customWidth="1"/>
    <col min="4" max="4" width="12.140625" customWidth="1"/>
    <col min="5" max="5" width="10.7109375" bestFit="1" customWidth="1"/>
    <col min="6" max="6" width="10" bestFit="1" customWidth="1"/>
    <col min="7" max="7" width="9.85546875" bestFit="1" customWidth="1"/>
    <col min="8" max="8" width="12.85546875" customWidth="1"/>
    <col min="9" max="9" width="47.28515625" customWidth="1"/>
    <col min="10" max="10" width="8.28515625" customWidth="1"/>
  </cols>
  <sheetData>
    <row r="1" spans="1:11" s="103" customFormat="1" ht="26.25">
      <c r="A1" s="176" t="s">
        <v>65</v>
      </c>
      <c r="B1" s="176"/>
      <c r="C1" s="176"/>
      <c r="D1" s="176"/>
      <c r="E1" s="176"/>
      <c r="F1" s="176"/>
      <c r="G1" s="176"/>
      <c r="H1" s="176"/>
      <c r="I1" s="176"/>
      <c r="J1" s="104"/>
    </row>
    <row r="2" spans="1:11" s="99" customFormat="1" ht="18.75">
      <c r="A2" s="13" t="s">
        <v>11</v>
      </c>
      <c r="B2" s="14" t="s">
        <v>12</v>
      </c>
      <c r="C2" s="13"/>
      <c r="D2" s="102" t="s">
        <v>13</v>
      </c>
      <c r="E2" s="101"/>
      <c r="F2" s="13"/>
      <c r="G2" s="13"/>
      <c r="H2" s="100"/>
      <c r="I2" s="13"/>
      <c r="J2" s="13"/>
    </row>
    <row r="3" spans="1:11" ht="18.75">
      <c r="A3" s="98" t="s">
        <v>14</v>
      </c>
      <c r="B3" s="14" t="s">
        <v>12</v>
      </c>
      <c r="C3" s="98"/>
      <c r="D3" s="203" t="s">
        <v>125</v>
      </c>
      <c r="E3" s="180"/>
      <c r="F3" s="180"/>
      <c r="G3" s="180"/>
      <c r="H3" s="180"/>
      <c r="I3" s="180"/>
      <c r="J3" s="98"/>
    </row>
    <row r="4" spans="1:11" ht="18.75">
      <c r="B4" s="98"/>
      <c r="C4" s="98"/>
      <c r="D4" s="181"/>
      <c r="E4" s="182"/>
      <c r="F4" s="182"/>
      <c r="G4" s="182"/>
      <c r="H4" s="182"/>
      <c r="I4" s="182"/>
      <c r="J4" s="98"/>
    </row>
    <row r="5" spans="1:11">
      <c r="A5" s="97" t="s">
        <v>7</v>
      </c>
      <c r="B5" s="183" t="s">
        <v>8</v>
      </c>
      <c r="C5" s="183"/>
      <c r="D5" s="184"/>
      <c r="E5" s="185"/>
      <c r="F5" s="185"/>
      <c r="G5" s="185"/>
      <c r="H5" s="185"/>
      <c r="I5" s="186"/>
    </row>
    <row r="6" spans="1:11" ht="30">
      <c r="A6" s="95" t="s">
        <v>17</v>
      </c>
      <c r="B6" s="95" t="s">
        <v>124</v>
      </c>
      <c r="C6" s="95" t="s">
        <v>0</v>
      </c>
      <c r="D6" s="95" t="s">
        <v>1</v>
      </c>
      <c r="E6" s="96" t="s">
        <v>2</v>
      </c>
      <c r="F6" s="96" t="s">
        <v>3</v>
      </c>
      <c r="G6" s="96" t="s">
        <v>4</v>
      </c>
      <c r="H6" s="95" t="s">
        <v>5</v>
      </c>
      <c r="I6" s="95" t="s">
        <v>123</v>
      </c>
    </row>
    <row r="7" spans="1:11" s="45" customFormat="1">
      <c r="A7" s="94" t="s">
        <v>122</v>
      </c>
      <c r="B7" s="92">
        <v>6</v>
      </c>
      <c r="C7" s="91"/>
      <c r="D7" s="92">
        <v>6</v>
      </c>
      <c r="E7" s="92">
        <v>54</v>
      </c>
      <c r="F7" s="93"/>
      <c r="G7" s="93"/>
      <c r="H7" s="92" t="s">
        <v>110</v>
      </c>
      <c r="I7" s="91"/>
    </row>
    <row r="8" spans="1:11">
      <c r="A8" s="90"/>
      <c r="B8" s="79"/>
      <c r="C8" s="90" t="s">
        <v>121</v>
      </c>
      <c r="D8" s="79">
        <v>2</v>
      </c>
      <c r="E8" s="79">
        <v>18</v>
      </c>
      <c r="F8" s="80"/>
      <c r="G8" s="80"/>
      <c r="H8" s="79" t="s">
        <v>106</v>
      </c>
      <c r="I8" s="78"/>
      <c r="J8" s="89"/>
    </row>
    <row r="9" spans="1:11">
      <c r="A9" s="78"/>
      <c r="B9" s="79"/>
      <c r="C9" s="78" t="s">
        <v>190</v>
      </c>
      <c r="D9" s="79">
        <v>2</v>
      </c>
      <c r="E9" s="79">
        <v>18</v>
      </c>
      <c r="F9" s="80"/>
      <c r="G9" s="80"/>
      <c r="H9" s="79" t="s">
        <v>106</v>
      </c>
      <c r="I9" s="78"/>
      <c r="K9" s="88"/>
    </row>
    <row r="10" spans="1:11">
      <c r="A10" s="78"/>
      <c r="B10" s="79"/>
      <c r="C10" s="78" t="s">
        <v>120</v>
      </c>
      <c r="D10" s="79">
        <v>2</v>
      </c>
      <c r="E10" s="87">
        <v>18</v>
      </c>
      <c r="F10" s="80"/>
      <c r="G10" s="80"/>
      <c r="H10" s="87" t="s">
        <v>106</v>
      </c>
      <c r="I10" s="78"/>
    </row>
    <row r="11" spans="1:11" s="45" customFormat="1">
      <c r="A11" s="82" t="s">
        <v>119</v>
      </c>
      <c r="B11" s="83">
        <v>6</v>
      </c>
      <c r="C11" s="82"/>
      <c r="D11" s="83">
        <v>2</v>
      </c>
      <c r="E11" s="83">
        <v>20</v>
      </c>
      <c r="F11" s="84"/>
      <c r="G11" s="84"/>
      <c r="H11" s="83" t="s">
        <v>110</v>
      </c>
      <c r="I11" s="82"/>
    </row>
    <row r="12" spans="1:11">
      <c r="A12" s="78"/>
      <c r="B12" s="79"/>
      <c r="C12" s="78" t="s">
        <v>118</v>
      </c>
      <c r="D12" s="79">
        <v>1</v>
      </c>
      <c r="E12" s="79">
        <v>8</v>
      </c>
      <c r="F12" s="80"/>
      <c r="G12" s="80"/>
      <c r="H12" s="79" t="s">
        <v>106</v>
      </c>
      <c r="I12" s="78"/>
    </row>
    <row r="13" spans="1:11" ht="45">
      <c r="A13" s="177" t="s">
        <v>117</v>
      </c>
      <c r="B13" s="79"/>
      <c r="C13" s="78" t="s">
        <v>116</v>
      </c>
      <c r="D13" s="79">
        <v>1</v>
      </c>
      <c r="E13" s="79">
        <v>12</v>
      </c>
      <c r="F13" s="80"/>
      <c r="G13" s="80"/>
      <c r="H13" s="79" t="s">
        <v>106</v>
      </c>
      <c r="I13" s="86" t="s">
        <v>115</v>
      </c>
    </row>
    <row r="14" spans="1:11">
      <c r="A14" s="178"/>
      <c r="B14" s="79"/>
      <c r="C14" s="78" t="s">
        <v>114</v>
      </c>
      <c r="D14" s="79">
        <v>1</v>
      </c>
      <c r="E14" s="79">
        <v>12</v>
      </c>
      <c r="F14" s="80"/>
      <c r="G14" s="80"/>
      <c r="H14" s="79" t="s">
        <v>106</v>
      </c>
      <c r="I14" s="85"/>
    </row>
    <row r="15" spans="1:11" s="45" customFormat="1">
      <c r="A15" s="82" t="s">
        <v>113</v>
      </c>
      <c r="B15" s="83">
        <v>12</v>
      </c>
      <c r="C15" s="82"/>
      <c r="D15" s="83">
        <v>4</v>
      </c>
      <c r="E15" s="83">
        <v>24</v>
      </c>
      <c r="F15" s="84"/>
      <c r="G15" s="84"/>
      <c r="H15" s="83" t="s">
        <v>110</v>
      </c>
      <c r="I15" s="82"/>
    </row>
    <row r="16" spans="1:11">
      <c r="A16" s="78"/>
      <c r="B16" s="79"/>
      <c r="C16" s="78" t="s">
        <v>112</v>
      </c>
      <c r="D16" s="79">
        <v>2</v>
      </c>
      <c r="E16" s="79">
        <v>12</v>
      </c>
      <c r="F16" s="80"/>
      <c r="G16" s="80"/>
      <c r="H16" s="79" t="s">
        <v>106</v>
      </c>
      <c r="I16" s="78"/>
    </row>
    <row r="17" spans="1:9">
      <c r="A17" s="78"/>
      <c r="B17" s="79"/>
      <c r="C17" s="78" t="s">
        <v>191</v>
      </c>
      <c r="D17" s="79">
        <v>2</v>
      </c>
      <c r="E17" s="79">
        <v>12</v>
      </c>
      <c r="F17" s="80"/>
      <c r="G17" s="80"/>
      <c r="H17" s="79" t="s">
        <v>106</v>
      </c>
      <c r="I17" s="78"/>
    </row>
    <row r="18" spans="1:9" s="45" customFormat="1">
      <c r="A18" s="82" t="s">
        <v>111</v>
      </c>
      <c r="B18" s="83">
        <v>6</v>
      </c>
      <c r="C18" s="82"/>
      <c r="D18" s="83">
        <v>1.5</v>
      </c>
      <c r="E18" s="83">
        <v>20</v>
      </c>
      <c r="F18" s="84"/>
      <c r="G18" s="84"/>
      <c r="H18" s="83" t="s">
        <v>110</v>
      </c>
      <c r="I18" s="82"/>
    </row>
    <row r="19" spans="1:9">
      <c r="A19" s="78"/>
      <c r="B19" s="79"/>
      <c r="C19" s="78" t="s">
        <v>109</v>
      </c>
      <c r="D19" s="79">
        <v>0.5</v>
      </c>
      <c r="E19" s="79">
        <v>8</v>
      </c>
      <c r="F19" s="80"/>
      <c r="G19" s="80"/>
      <c r="H19" s="79" t="s">
        <v>106</v>
      </c>
      <c r="I19" s="78"/>
    </row>
    <row r="20" spans="1:9">
      <c r="A20" s="78"/>
      <c r="B20" s="79"/>
      <c r="C20" s="78" t="s">
        <v>108</v>
      </c>
      <c r="D20" s="81"/>
      <c r="E20" s="79">
        <v>4</v>
      </c>
      <c r="F20" s="80"/>
      <c r="G20" s="80"/>
      <c r="H20" s="79" t="s">
        <v>106</v>
      </c>
      <c r="I20" s="78"/>
    </row>
    <row r="21" spans="1:9">
      <c r="A21" s="78"/>
      <c r="B21" s="79"/>
      <c r="C21" s="78" t="s">
        <v>107</v>
      </c>
      <c r="D21" s="79">
        <v>1</v>
      </c>
      <c r="E21" s="79">
        <v>8</v>
      </c>
      <c r="F21" s="80"/>
      <c r="G21" s="80"/>
      <c r="H21" s="79" t="s">
        <v>106</v>
      </c>
      <c r="I21" s="78"/>
    </row>
    <row r="22" spans="1:9">
      <c r="B22" s="77">
        <f>SUM(B7,B11,B15,B18)</f>
        <v>30</v>
      </c>
      <c r="E22" s="77">
        <f>SUM(E7,E11,E15,E18)</f>
        <v>118</v>
      </c>
    </row>
    <row r="23" spans="1:9" ht="15.75" thickBot="1"/>
    <row r="24" spans="1:9">
      <c r="A24" s="169" t="s">
        <v>192</v>
      </c>
      <c r="B24" s="170"/>
      <c r="C24" s="170"/>
      <c r="D24" s="170"/>
      <c r="E24" s="170"/>
      <c r="F24" s="170"/>
      <c r="G24" s="170"/>
      <c r="H24" s="170"/>
      <c r="I24" s="171"/>
    </row>
    <row r="25" spans="1:9" ht="15.75" thickBot="1">
      <c r="A25" s="172"/>
      <c r="B25" s="173"/>
      <c r="C25" s="173"/>
      <c r="D25" s="173"/>
      <c r="E25" s="173"/>
      <c r="F25" s="173"/>
      <c r="G25" s="173"/>
      <c r="H25" s="173"/>
      <c r="I25" s="174"/>
    </row>
  </sheetData>
  <mergeCells count="6">
    <mergeCell ref="A1:I1"/>
    <mergeCell ref="A13:A14"/>
    <mergeCell ref="D3:I3"/>
    <mergeCell ref="D4:I4"/>
    <mergeCell ref="B5:C5"/>
    <mergeCell ref="D5:I5"/>
  </mergeCells>
  <printOptions horizontalCentered="1"/>
  <pageMargins left="0.19685039370078741" right="0.19685039370078741" top="0.59055118110236227" bottom="0.59055118110236227" header="0" footer="0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4"/>
  <sheetViews>
    <sheetView zoomScale="90" zoomScaleNormal="90" zoomScalePageLayoutView="60" workbookViewId="0">
      <selection activeCell="A23" sqref="A23:I24"/>
    </sheetView>
  </sheetViews>
  <sheetFormatPr baseColWidth="10" defaultRowHeight="15"/>
  <cols>
    <col min="1" max="1" width="57.140625" customWidth="1"/>
    <col min="2" max="2" width="12" customWidth="1"/>
    <col min="3" max="3" width="60.85546875" bestFit="1" customWidth="1"/>
    <col min="4" max="4" width="11.28515625" customWidth="1"/>
    <col min="5" max="5" width="10.7109375" bestFit="1" customWidth="1"/>
    <col min="6" max="6" width="10" bestFit="1" customWidth="1"/>
    <col min="7" max="7" width="9.85546875" bestFit="1" customWidth="1"/>
    <col min="8" max="8" width="12.85546875" customWidth="1"/>
    <col min="9" max="9" width="48.85546875" customWidth="1"/>
    <col min="10" max="10" width="8.28515625" customWidth="1"/>
  </cols>
  <sheetData>
    <row r="1" spans="1:11" s="103" customFormat="1" ht="26.25">
      <c r="A1" s="176" t="s">
        <v>65</v>
      </c>
      <c r="B1" s="176"/>
      <c r="C1" s="176"/>
      <c r="D1" s="176"/>
      <c r="E1" s="176"/>
      <c r="F1" s="176"/>
      <c r="G1" s="176"/>
      <c r="H1" s="176"/>
      <c r="I1" s="176"/>
      <c r="J1" s="104"/>
    </row>
    <row r="2" spans="1:11" s="99" customFormat="1" ht="18.75">
      <c r="A2" s="13" t="s">
        <v>11</v>
      </c>
      <c r="B2" s="14" t="s">
        <v>12</v>
      </c>
      <c r="C2" s="13"/>
      <c r="D2" s="102" t="s">
        <v>13</v>
      </c>
      <c r="E2" s="101"/>
      <c r="F2" s="13"/>
      <c r="G2" s="13"/>
      <c r="H2" s="100"/>
      <c r="I2" s="13"/>
      <c r="J2" s="13"/>
    </row>
    <row r="3" spans="1:11" ht="18.75">
      <c r="A3" s="98" t="s">
        <v>14</v>
      </c>
      <c r="B3" s="14" t="s">
        <v>12</v>
      </c>
      <c r="C3" s="98"/>
      <c r="D3" s="179" t="s">
        <v>125</v>
      </c>
      <c r="E3" s="180"/>
      <c r="F3" s="180"/>
      <c r="G3" s="180"/>
      <c r="H3" s="180"/>
      <c r="I3" s="180"/>
      <c r="J3" s="98"/>
    </row>
    <row r="4" spans="1:11" ht="18.75">
      <c r="B4" s="98"/>
      <c r="C4" s="98"/>
      <c r="D4" s="181"/>
      <c r="E4" s="182"/>
      <c r="F4" s="182"/>
      <c r="G4" s="182"/>
      <c r="H4" s="182"/>
      <c r="I4" s="182"/>
      <c r="J4" s="98"/>
    </row>
    <row r="5" spans="1:11">
      <c r="A5" s="97" t="s">
        <v>7</v>
      </c>
      <c r="B5" s="183" t="s">
        <v>8</v>
      </c>
      <c r="C5" s="183"/>
      <c r="D5" s="184"/>
      <c r="E5" s="185"/>
      <c r="F5" s="185"/>
      <c r="G5" s="185"/>
      <c r="H5" s="185"/>
      <c r="I5" s="186"/>
    </row>
    <row r="6" spans="1:11" ht="30">
      <c r="A6" s="95" t="s">
        <v>17</v>
      </c>
      <c r="B6" s="95" t="s">
        <v>124</v>
      </c>
      <c r="C6" s="95" t="s">
        <v>0</v>
      </c>
      <c r="D6" s="95" t="s">
        <v>1</v>
      </c>
      <c r="E6" s="96" t="s">
        <v>2</v>
      </c>
      <c r="F6" s="96" t="s">
        <v>3</v>
      </c>
      <c r="G6" s="96" t="s">
        <v>4</v>
      </c>
      <c r="H6" s="95" t="s">
        <v>5</v>
      </c>
      <c r="I6" s="95" t="s">
        <v>123</v>
      </c>
    </row>
    <row r="7" spans="1:11" s="45" customFormat="1">
      <c r="A7" s="109" t="s">
        <v>138</v>
      </c>
      <c r="B7" s="92">
        <v>6</v>
      </c>
      <c r="C7" s="91"/>
      <c r="D7" s="92">
        <v>6</v>
      </c>
      <c r="E7" s="92">
        <v>54</v>
      </c>
      <c r="F7" s="93"/>
      <c r="G7" s="93"/>
      <c r="H7" s="92" t="s">
        <v>110</v>
      </c>
      <c r="I7" s="91"/>
    </row>
    <row r="8" spans="1:11">
      <c r="A8" s="90"/>
      <c r="B8" s="79"/>
      <c r="C8" s="111" t="s">
        <v>137</v>
      </c>
      <c r="D8" s="107">
        <v>2</v>
      </c>
      <c r="E8" s="106">
        <v>18</v>
      </c>
      <c r="F8" s="80"/>
      <c r="G8" s="80"/>
      <c r="H8" s="79" t="s">
        <v>106</v>
      </c>
      <c r="I8" s="78"/>
      <c r="J8" s="89"/>
    </row>
    <row r="9" spans="1:11">
      <c r="A9" s="78"/>
      <c r="B9" s="79"/>
      <c r="C9" s="111" t="s">
        <v>136</v>
      </c>
      <c r="D9" s="107">
        <v>2</v>
      </c>
      <c r="E9" s="106">
        <v>18</v>
      </c>
      <c r="F9" s="80"/>
      <c r="G9" s="80"/>
      <c r="H9" s="79" t="s">
        <v>106</v>
      </c>
      <c r="I9" s="78"/>
      <c r="K9" s="88"/>
    </row>
    <row r="10" spans="1:11">
      <c r="A10" s="78"/>
      <c r="B10" s="79"/>
      <c r="C10" s="111" t="s">
        <v>135</v>
      </c>
      <c r="D10" s="107">
        <v>2</v>
      </c>
      <c r="E10" s="106">
        <v>18</v>
      </c>
      <c r="F10" s="80"/>
      <c r="G10" s="80"/>
      <c r="H10" s="87" t="s">
        <v>106</v>
      </c>
      <c r="I10" s="78"/>
    </row>
    <row r="11" spans="1:11" s="45" customFormat="1">
      <c r="A11" s="109" t="s">
        <v>134</v>
      </c>
      <c r="B11" s="83">
        <v>6</v>
      </c>
      <c r="C11" s="82"/>
      <c r="D11" s="83">
        <v>1</v>
      </c>
      <c r="E11" s="83">
        <v>11</v>
      </c>
      <c r="F11" s="84"/>
      <c r="G11" s="84"/>
      <c r="H11" s="83" t="s">
        <v>110</v>
      </c>
      <c r="I11" s="82"/>
    </row>
    <row r="12" spans="1:11">
      <c r="A12" s="78"/>
      <c r="B12" s="79"/>
      <c r="C12" s="111" t="s">
        <v>133</v>
      </c>
      <c r="D12" s="107">
        <v>1</v>
      </c>
      <c r="E12" s="106">
        <v>8</v>
      </c>
      <c r="F12" s="80"/>
      <c r="G12" s="80"/>
      <c r="H12" s="79" t="s">
        <v>106</v>
      </c>
      <c r="I12" s="78"/>
    </row>
    <row r="13" spans="1:11">
      <c r="A13" s="113"/>
      <c r="B13" s="79"/>
      <c r="C13" s="111" t="s">
        <v>108</v>
      </c>
      <c r="D13" s="107"/>
      <c r="E13" s="106">
        <v>3</v>
      </c>
      <c r="F13" s="80"/>
      <c r="G13" s="80"/>
      <c r="H13" s="79" t="s">
        <v>106</v>
      </c>
      <c r="I13" s="86"/>
    </row>
    <row r="14" spans="1:11" s="45" customFormat="1">
      <c r="A14" s="112" t="s">
        <v>132</v>
      </c>
      <c r="B14" s="83">
        <v>12</v>
      </c>
      <c r="C14" s="82"/>
      <c r="D14" s="83">
        <v>9</v>
      </c>
      <c r="E14" s="83">
        <v>52</v>
      </c>
      <c r="F14" s="84"/>
      <c r="G14" s="84"/>
      <c r="H14" s="83" t="s">
        <v>110</v>
      </c>
      <c r="I14" s="82"/>
    </row>
    <row r="15" spans="1:11">
      <c r="A15" s="78"/>
      <c r="B15" s="79"/>
      <c r="C15" s="111" t="s">
        <v>131</v>
      </c>
      <c r="D15" s="107">
        <v>1</v>
      </c>
      <c r="E15" s="106">
        <v>12</v>
      </c>
      <c r="F15" s="80"/>
      <c r="G15" s="80"/>
      <c r="H15" s="79" t="s">
        <v>106</v>
      </c>
      <c r="I15" s="78"/>
    </row>
    <row r="16" spans="1:11">
      <c r="A16" s="78"/>
      <c r="B16" s="79"/>
      <c r="C16" s="111" t="s">
        <v>130</v>
      </c>
      <c r="D16" s="107">
        <v>4</v>
      </c>
      <c r="E16" s="106">
        <v>40</v>
      </c>
      <c r="F16" s="80"/>
      <c r="G16" s="80"/>
      <c r="H16" s="79" t="s">
        <v>106</v>
      </c>
      <c r="I16" s="78"/>
    </row>
    <row r="17" spans="1:9">
      <c r="A17" s="78"/>
      <c r="B17" s="79"/>
      <c r="C17" s="111" t="s">
        <v>129</v>
      </c>
      <c r="D17" s="107">
        <v>4</v>
      </c>
      <c r="E17" s="110"/>
      <c r="F17" s="80"/>
      <c r="G17" s="80"/>
      <c r="H17" s="79" t="s">
        <v>106</v>
      </c>
      <c r="I17" s="78"/>
    </row>
    <row r="18" spans="1:9" s="45" customFormat="1">
      <c r="A18" s="109" t="s">
        <v>128</v>
      </c>
      <c r="B18" s="83">
        <v>6</v>
      </c>
      <c r="C18" s="82"/>
      <c r="D18" s="83">
        <v>1</v>
      </c>
      <c r="E18" s="83">
        <v>12</v>
      </c>
      <c r="F18" s="84"/>
      <c r="G18" s="84"/>
      <c r="H18" s="83" t="s">
        <v>110</v>
      </c>
      <c r="I18" s="82"/>
    </row>
    <row r="19" spans="1:9" ht="15.75">
      <c r="A19" s="177" t="s">
        <v>117</v>
      </c>
      <c r="B19" s="79"/>
      <c r="C19" s="108" t="s">
        <v>127</v>
      </c>
      <c r="D19" s="107">
        <v>1</v>
      </c>
      <c r="E19" s="106">
        <v>12</v>
      </c>
      <c r="F19" s="80"/>
      <c r="G19" s="80"/>
      <c r="H19" s="79" t="s">
        <v>106</v>
      </c>
      <c r="I19" s="78"/>
    </row>
    <row r="20" spans="1:9" ht="30">
      <c r="A20" s="178"/>
      <c r="B20" s="79"/>
      <c r="C20" s="105" t="s">
        <v>126</v>
      </c>
      <c r="D20" s="79">
        <v>1</v>
      </c>
      <c r="E20" s="79">
        <v>12</v>
      </c>
      <c r="F20" s="80"/>
      <c r="G20" s="80"/>
      <c r="H20" s="79" t="s">
        <v>106</v>
      </c>
      <c r="I20" s="86" t="s">
        <v>115</v>
      </c>
    </row>
    <row r="21" spans="1:9">
      <c r="B21" s="77">
        <f>SUM(B7,B11,B14,B18)</f>
        <v>30</v>
      </c>
      <c r="E21" s="77">
        <f>SUM(E7,E11,E14,E18)</f>
        <v>129</v>
      </c>
    </row>
    <row r="22" spans="1:9" ht="15.75" thickBot="1"/>
    <row r="23" spans="1:9">
      <c r="A23" s="169" t="s">
        <v>192</v>
      </c>
      <c r="B23" s="170"/>
      <c r="C23" s="170"/>
      <c r="D23" s="170"/>
      <c r="E23" s="170"/>
      <c r="F23" s="170"/>
      <c r="G23" s="170"/>
      <c r="H23" s="170"/>
      <c r="I23" s="171"/>
    </row>
    <row r="24" spans="1:9" ht="15.75" thickBot="1">
      <c r="A24" s="172"/>
      <c r="B24" s="173"/>
      <c r="C24" s="173"/>
      <c r="D24" s="173"/>
      <c r="E24" s="173"/>
      <c r="F24" s="173"/>
      <c r="G24" s="173"/>
      <c r="H24" s="173"/>
      <c r="I24" s="174"/>
    </row>
  </sheetData>
  <mergeCells count="6">
    <mergeCell ref="A19:A20"/>
    <mergeCell ref="A1:I1"/>
    <mergeCell ref="D3:I3"/>
    <mergeCell ref="D4:I4"/>
    <mergeCell ref="B5:C5"/>
    <mergeCell ref="D5:I5"/>
  </mergeCells>
  <printOptions horizontalCentered="1"/>
  <pageMargins left="0.19685039370078741" right="0.19685039370078741" top="0.59055118110236227" bottom="0.59055118110236227" header="0" footer="0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7"/>
  <sheetViews>
    <sheetView zoomScale="90" zoomScaleNormal="90" zoomScalePageLayoutView="60" workbookViewId="0">
      <selection activeCell="C26" sqref="C26"/>
    </sheetView>
  </sheetViews>
  <sheetFormatPr baseColWidth="10" defaultRowHeight="15"/>
  <cols>
    <col min="1" max="1" width="42.85546875" customWidth="1"/>
    <col min="2" max="2" width="12.28515625" customWidth="1"/>
    <col min="3" max="3" width="51.7109375" customWidth="1"/>
    <col min="4" max="4" width="10.7109375" customWidth="1"/>
    <col min="5" max="5" width="10.7109375" bestFit="1" customWidth="1"/>
    <col min="6" max="6" width="10" bestFit="1" customWidth="1"/>
    <col min="7" max="7" width="9.85546875" bestFit="1" customWidth="1"/>
    <col min="8" max="8" width="12.42578125" customWidth="1"/>
    <col min="9" max="9" width="66.28515625" customWidth="1"/>
  </cols>
  <sheetData>
    <row r="1" spans="1:10" ht="26.25">
      <c r="A1" s="196" t="s">
        <v>170</v>
      </c>
      <c r="B1" s="196"/>
      <c r="C1" s="196"/>
      <c r="D1" s="196"/>
      <c r="E1" s="196"/>
      <c r="F1" s="196"/>
      <c r="G1" s="196"/>
      <c r="H1" s="196"/>
      <c r="I1" s="196"/>
      <c r="J1" s="149"/>
    </row>
    <row r="2" spans="1:10" s="99" customFormat="1" ht="18.75">
      <c r="A2" s="13" t="s">
        <v>11</v>
      </c>
      <c r="B2" s="14" t="s">
        <v>12</v>
      </c>
      <c r="C2" s="13"/>
      <c r="D2" s="102" t="s">
        <v>13</v>
      </c>
      <c r="E2" s="101"/>
      <c r="F2" s="13"/>
      <c r="G2" s="13"/>
      <c r="H2" s="100"/>
      <c r="I2" s="13"/>
      <c r="J2" s="13"/>
    </row>
    <row r="3" spans="1:10" ht="18.75">
      <c r="A3" s="148" t="s">
        <v>14</v>
      </c>
      <c r="B3" s="148" t="s">
        <v>169</v>
      </c>
      <c r="C3" s="148"/>
      <c r="D3" s="204" t="s">
        <v>168</v>
      </c>
      <c r="E3" s="198"/>
      <c r="F3" s="198"/>
      <c r="G3" s="198"/>
      <c r="H3" s="198"/>
      <c r="I3" s="198"/>
      <c r="J3" s="148"/>
    </row>
    <row r="4" spans="1:10" ht="18.75">
      <c r="A4" s="148"/>
      <c r="B4" s="148"/>
      <c r="C4" s="148"/>
      <c r="D4" s="198"/>
      <c r="E4" s="198"/>
      <c r="F4" s="198"/>
      <c r="G4" s="198"/>
      <c r="H4" s="198"/>
      <c r="I4" s="198"/>
      <c r="J4" s="148"/>
    </row>
    <row r="5" spans="1:10" ht="18.75">
      <c r="J5" s="148"/>
    </row>
    <row r="6" spans="1:10">
      <c r="A6" s="97" t="s">
        <v>7</v>
      </c>
      <c r="B6" s="97" t="s">
        <v>8</v>
      </c>
      <c r="C6" s="97"/>
      <c r="D6" s="199"/>
      <c r="E6" s="199"/>
      <c r="F6" s="199"/>
      <c r="G6" s="199"/>
      <c r="H6" s="199"/>
      <c r="I6" s="199"/>
    </row>
    <row r="7" spans="1:10" ht="30">
      <c r="A7" s="147" t="s">
        <v>17</v>
      </c>
      <c r="B7" s="95" t="s">
        <v>124</v>
      </c>
      <c r="C7" s="147" t="s">
        <v>0</v>
      </c>
      <c r="D7" s="147" t="s">
        <v>1</v>
      </c>
      <c r="E7" s="146" t="s">
        <v>2</v>
      </c>
      <c r="F7" s="146" t="s">
        <v>3</v>
      </c>
      <c r="G7" s="146" t="s">
        <v>4</v>
      </c>
      <c r="H7" s="147" t="s">
        <v>5</v>
      </c>
      <c r="I7" s="146" t="s">
        <v>123</v>
      </c>
    </row>
    <row r="8" spans="1:10" s="45" customFormat="1">
      <c r="A8" s="135" t="s">
        <v>167</v>
      </c>
      <c r="B8" s="145">
        <v>6</v>
      </c>
      <c r="C8" s="135"/>
      <c r="D8" s="145">
        <v>4</v>
      </c>
      <c r="E8" s="144"/>
      <c r="F8" s="143"/>
      <c r="G8" s="143"/>
      <c r="H8" s="123" t="s">
        <v>110</v>
      </c>
      <c r="I8" s="128"/>
    </row>
    <row r="9" spans="1:10">
      <c r="A9" s="67"/>
      <c r="B9" s="133"/>
      <c r="C9" s="160" t="s">
        <v>166</v>
      </c>
      <c r="D9" s="130">
        <v>1</v>
      </c>
      <c r="E9" s="79">
        <v>18</v>
      </c>
      <c r="F9" s="131"/>
      <c r="G9" s="131"/>
      <c r="H9" s="130" t="s">
        <v>110</v>
      </c>
      <c r="I9" s="197" t="s">
        <v>165</v>
      </c>
    </row>
    <row r="10" spans="1:10" ht="30">
      <c r="A10" s="67"/>
      <c r="B10" s="133"/>
      <c r="C10" s="161" t="s">
        <v>164</v>
      </c>
      <c r="D10" s="130">
        <v>1</v>
      </c>
      <c r="E10" s="79">
        <v>15</v>
      </c>
      <c r="F10" s="131"/>
      <c r="G10" s="131"/>
      <c r="H10" s="130" t="s">
        <v>110</v>
      </c>
      <c r="I10" s="197"/>
    </row>
    <row r="11" spans="1:10">
      <c r="A11" s="67"/>
      <c r="B11" s="133"/>
      <c r="C11" s="161" t="s">
        <v>163</v>
      </c>
      <c r="D11" s="79">
        <v>2</v>
      </c>
      <c r="E11" s="79">
        <v>12</v>
      </c>
      <c r="F11" s="131"/>
      <c r="G11" s="131"/>
      <c r="H11" s="130" t="s">
        <v>110</v>
      </c>
      <c r="I11" s="197"/>
    </row>
    <row r="12" spans="1:10" s="45" customFormat="1">
      <c r="A12" s="140" t="s">
        <v>162</v>
      </c>
      <c r="B12" s="123">
        <v>3</v>
      </c>
      <c r="C12" s="142"/>
      <c r="D12" s="83">
        <v>2</v>
      </c>
      <c r="E12" s="83"/>
      <c r="F12" s="163"/>
      <c r="G12" s="163"/>
      <c r="H12" s="83" t="s">
        <v>110</v>
      </c>
      <c r="I12" s="164"/>
    </row>
    <row r="13" spans="1:10" s="45" customFormat="1" ht="30">
      <c r="A13" s="141"/>
      <c r="B13" s="115"/>
      <c r="C13" s="161" t="s">
        <v>161</v>
      </c>
      <c r="D13" s="87">
        <v>1</v>
      </c>
      <c r="E13" s="87">
        <v>20</v>
      </c>
      <c r="F13" s="81"/>
      <c r="G13" s="81"/>
      <c r="H13" s="87" t="s">
        <v>110</v>
      </c>
      <c r="I13" s="165" t="s">
        <v>159</v>
      </c>
    </row>
    <row r="14" spans="1:10" s="45" customFormat="1" ht="30">
      <c r="A14" s="141"/>
      <c r="B14" s="115"/>
      <c r="C14" s="161" t="s">
        <v>160</v>
      </c>
      <c r="D14" s="87">
        <v>1</v>
      </c>
      <c r="E14" s="87">
        <v>20</v>
      </c>
      <c r="F14" s="81"/>
      <c r="G14" s="81"/>
      <c r="H14" s="87" t="s">
        <v>110</v>
      </c>
      <c r="I14" s="165" t="s">
        <v>159</v>
      </c>
    </row>
    <row r="15" spans="1:10" s="45" customFormat="1">
      <c r="A15" s="140" t="s">
        <v>158</v>
      </c>
      <c r="B15" s="123">
        <v>3</v>
      </c>
      <c r="C15" s="166"/>
      <c r="D15" s="83">
        <v>1</v>
      </c>
      <c r="E15" s="163"/>
      <c r="F15" s="83"/>
      <c r="G15" s="163"/>
      <c r="H15" s="83" t="s">
        <v>110</v>
      </c>
      <c r="I15" s="164"/>
    </row>
    <row r="16" spans="1:10" s="45" customFormat="1" ht="60">
      <c r="A16" s="138"/>
      <c r="B16" s="137"/>
      <c r="C16" s="136" t="s">
        <v>157</v>
      </c>
      <c r="D16" s="87">
        <v>1</v>
      </c>
      <c r="E16" s="167"/>
      <c r="F16" s="87">
        <v>26</v>
      </c>
      <c r="G16" s="167"/>
      <c r="H16" s="87" t="s">
        <v>110</v>
      </c>
      <c r="I16" s="165" t="s">
        <v>156</v>
      </c>
    </row>
    <row r="17" spans="1:9" s="45" customFormat="1">
      <c r="A17" s="128" t="s">
        <v>155</v>
      </c>
      <c r="B17" s="123">
        <v>3</v>
      </c>
      <c r="C17" s="166"/>
      <c r="D17" s="83">
        <v>4</v>
      </c>
      <c r="E17" s="163"/>
      <c r="F17" s="83"/>
      <c r="G17" s="163"/>
      <c r="H17" s="83" t="s">
        <v>110</v>
      </c>
      <c r="I17" s="164"/>
    </row>
    <row r="18" spans="1:9">
      <c r="A18" s="133"/>
      <c r="B18" s="133"/>
      <c r="C18" s="134" t="s">
        <v>154</v>
      </c>
      <c r="D18" s="79">
        <v>2</v>
      </c>
      <c r="E18" s="81"/>
      <c r="F18" s="79">
        <v>6</v>
      </c>
      <c r="G18" s="81"/>
      <c r="H18" s="79" t="s">
        <v>110</v>
      </c>
      <c r="I18" s="200" t="s">
        <v>153</v>
      </c>
    </row>
    <row r="19" spans="1:9" ht="30">
      <c r="A19" s="133"/>
      <c r="B19" s="133"/>
      <c r="C19" s="134" t="s">
        <v>152</v>
      </c>
      <c r="D19" s="79">
        <v>2</v>
      </c>
      <c r="E19" s="81"/>
      <c r="F19" s="79">
        <v>6</v>
      </c>
      <c r="G19" s="81"/>
      <c r="H19" s="79" t="s">
        <v>110</v>
      </c>
      <c r="I19" s="201"/>
    </row>
    <row r="20" spans="1:9" s="45" customFormat="1" ht="30">
      <c r="A20" s="135" t="s">
        <v>151</v>
      </c>
      <c r="B20" s="123">
        <v>12</v>
      </c>
      <c r="C20" s="168"/>
      <c r="D20" s="83">
        <v>9</v>
      </c>
      <c r="E20" s="163"/>
      <c r="F20" s="83"/>
      <c r="G20" s="163"/>
      <c r="H20" s="83" t="s">
        <v>110</v>
      </c>
      <c r="I20" s="164"/>
    </row>
    <row r="21" spans="1:9" ht="30">
      <c r="A21" s="67"/>
      <c r="B21" s="133"/>
      <c r="C21" s="134" t="s">
        <v>150</v>
      </c>
      <c r="D21" s="130">
        <v>2</v>
      </c>
      <c r="E21" s="131"/>
      <c r="F21" s="79">
        <v>18</v>
      </c>
      <c r="G21" s="131"/>
      <c r="H21" s="130" t="s">
        <v>110</v>
      </c>
      <c r="I21" s="132" t="s">
        <v>148</v>
      </c>
    </row>
    <row r="22" spans="1:9" ht="30">
      <c r="A22" s="67"/>
      <c r="B22" s="133"/>
      <c r="C22" s="129" t="s">
        <v>149</v>
      </c>
      <c r="D22" s="130">
        <v>1</v>
      </c>
      <c r="E22" s="131"/>
      <c r="F22" s="79">
        <v>6</v>
      </c>
      <c r="G22" s="131"/>
      <c r="H22" s="130" t="s">
        <v>110</v>
      </c>
      <c r="I22" s="132" t="s">
        <v>148</v>
      </c>
    </row>
    <row r="23" spans="1:9" ht="30">
      <c r="A23" s="1"/>
      <c r="B23" s="1"/>
      <c r="C23" s="86" t="s">
        <v>147</v>
      </c>
      <c r="D23" s="130">
        <v>6</v>
      </c>
      <c r="E23" s="131"/>
      <c r="F23" s="131"/>
      <c r="G23" s="131"/>
      <c r="H23" s="130" t="s">
        <v>110</v>
      </c>
      <c r="I23" s="129" t="s">
        <v>146</v>
      </c>
    </row>
    <row r="24" spans="1:9" s="45" customFormat="1">
      <c r="A24" s="128" t="s">
        <v>145</v>
      </c>
      <c r="B24" s="123">
        <v>3</v>
      </c>
      <c r="C24" s="127"/>
      <c r="D24" s="123">
        <v>1</v>
      </c>
      <c r="E24" s="126"/>
      <c r="F24" s="125"/>
      <c r="G24" s="124"/>
      <c r="H24" s="123" t="s">
        <v>110</v>
      </c>
      <c r="I24" s="122"/>
    </row>
    <row r="25" spans="1:9" s="45" customFormat="1" ht="15" customHeight="1">
      <c r="A25" s="187" t="s">
        <v>117</v>
      </c>
      <c r="B25" s="120"/>
      <c r="C25" s="119" t="s">
        <v>144</v>
      </c>
      <c r="D25" s="190">
        <v>1</v>
      </c>
      <c r="E25" s="118">
        <v>12</v>
      </c>
      <c r="F25" s="117">
        <v>6</v>
      </c>
      <c r="G25" s="116"/>
      <c r="H25" s="115" t="s">
        <v>110</v>
      </c>
      <c r="I25" s="193" t="s">
        <v>143</v>
      </c>
    </row>
    <row r="26" spans="1:9" s="45" customFormat="1" ht="15" customHeight="1">
      <c r="A26" s="188"/>
      <c r="B26" s="120"/>
      <c r="C26" s="119" t="s">
        <v>142</v>
      </c>
      <c r="D26" s="191"/>
      <c r="E26" s="118">
        <v>9</v>
      </c>
      <c r="F26" s="117">
        <v>6</v>
      </c>
      <c r="G26" s="116"/>
      <c r="H26" s="115" t="s">
        <v>110</v>
      </c>
      <c r="I26" s="194"/>
    </row>
    <row r="27" spans="1:9" s="45" customFormat="1" ht="15" customHeight="1">
      <c r="A27" s="188"/>
      <c r="B27" s="120"/>
      <c r="C27" s="119" t="s">
        <v>141</v>
      </c>
      <c r="D27" s="191"/>
      <c r="E27" s="118">
        <v>20</v>
      </c>
      <c r="F27" s="121"/>
      <c r="G27" s="116"/>
      <c r="H27" s="115" t="s">
        <v>110</v>
      </c>
      <c r="I27" s="194"/>
    </row>
    <row r="28" spans="1:9" s="45" customFormat="1" ht="15" customHeight="1">
      <c r="A28" s="188"/>
      <c r="B28" s="120"/>
      <c r="C28" s="119" t="s">
        <v>140</v>
      </c>
      <c r="D28" s="191"/>
      <c r="E28" s="118">
        <v>18</v>
      </c>
      <c r="F28" s="117">
        <v>6</v>
      </c>
      <c r="G28" s="116"/>
      <c r="H28" s="115" t="s">
        <v>110</v>
      </c>
      <c r="I28" s="194"/>
    </row>
    <row r="29" spans="1:9" s="45" customFormat="1" ht="15" customHeight="1">
      <c r="A29" s="189"/>
      <c r="B29" s="120"/>
      <c r="C29" s="119" t="s">
        <v>139</v>
      </c>
      <c r="D29" s="192"/>
      <c r="E29" s="118">
        <v>9</v>
      </c>
      <c r="F29" s="117">
        <v>6</v>
      </c>
      <c r="G29" s="116"/>
      <c r="H29" s="115" t="s">
        <v>110</v>
      </c>
      <c r="I29" s="195"/>
    </row>
    <row r="30" spans="1:9">
      <c r="B30" s="114">
        <f>SUM(B8,B12,B15,B17,B20,B24,)</f>
        <v>30</v>
      </c>
      <c r="E30" s="114">
        <f>SUM(E8,E12,E24)</f>
        <v>0</v>
      </c>
      <c r="F30" s="114">
        <f>SUM(F15,F17,F20,F24)</f>
        <v>0</v>
      </c>
    </row>
    <row r="31" spans="1:9" ht="15.75" thickBot="1"/>
    <row r="32" spans="1:9">
      <c r="A32" s="169" t="s">
        <v>192</v>
      </c>
      <c r="B32" s="170"/>
      <c r="C32" s="170"/>
      <c r="D32" s="170"/>
      <c r="E32" s="170"/>
      <c r="F32" s="170"/>
      <c r="G32" s="170"/>
      <c r="H32" s="170"/>
      <c r="I32" s="171"/>
    </row>
    <row r="33" spans="1:9" ht="15.75" thickBot="1">
      <c r="A33" s="172"/>
      <c r="B33" s="173"/>
      <c r="C33" s="173"/>
      <c r="D33" s="173"/>
      <c r="E33" s="173"/>
      <c r="F33" s="173"/>
      <c r="G33" s="173"/>
      <c r="H33" s="173"/>
      <c r="I33" s="174"/>
    </row>
    <row r="36" spans="1:9" ht="15.75" customHeight="1"/>
    <row r="37" spans="1:9" ht="15.75" customHeight="1"/>
  </sheetData>
  <mergeCells count="8">
    <mergeCell ref="A25:A29"/>
    <mergeCell ref="D25:D29"/>
    <mergeCell ref="I25:I29"/>
    <mergeCell ref="A1:I1"/>
    <mergeCell ref="I9:I11"/>
    <mergeCell ref="D3:I4"/>
    <mergeCell ref="D6:I6"/>
    <mergeCell ref="I18:I19"/>
  </mergeCells>
  <printOptions horizontalCentered="1"/>
  <pageMargins left="0.19685039370078741" right="0.19685039370078741" top="0.39370078740157483" bottom="0.39370078740157483" header="0" footer="0"/>
  <pageSetup paperSize="9" scale="6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26"/>
  <sheetViews>
    <sheetView zoomScale="80" zoomScaleNormal="80" zoomScalePageLayoutView="60" workbookViewId="0">
      <selection activeCell="C28" sqref="C28"/>
    </sheetView>
  </sheetViews>
  <sheetFormatPr baseColWidth="10" defaultRowHeight="15"/>
  <cols>
    <col min="1" max="1" width="45" customWidth="1"/>
    <col min="2" max="2" width="11.42578125" customWidth="1"/>
    <col min="3" max="3" width="57" customWidth="1"/>
    <col min="4" max="4" width="10.28515625" customWidth="1"/>
    <col min="5" max="5" width="10.7109375" bestFit="1" customWidth="1"/>
    <col min="6" max="6" width="10" bestFit="1" customWidth="1"/>
    <col min="7" max="7" width="9.85546875" bestFit="1" customWidth="1"/>
    <col min="8" max="8" width="13.85546875" customWidth="1"/>
    <col min="9" max="9" width="67.85546875" customWidth="1"/>
  </cols>
  <sheetData>
    <row r="1" spans="1:10" s="103" customFormat="1" ht="26.25">
      <c r="A1" s="196" t="s">
        <v>170</v>
      </c>
      <c r="B1" s="196"/>
      <c r="C1" s="196"/>
      <c r="D1" s="196"/>
      <c r="E1" s="196"/>
      <c r="F1" s="196"/>
      <c r="G1" s="196"/>
      <c r="H1" s="196"/>
      <c r="I1" s="196"/>
      <c r="J1" s="104"/>
    </row>
    <row r="2" spans="1:10" s="99" customFormat="1" ht="18.75">
      <c r="A2" s="13" t="s">
        <v>11</v>
      </c>
      <c r="B2" s="14" t="s">
        <v>12</v>
      </c>
      <c r="C2" s="13"/>
      <c r="D2" s="102" t="s">
        <v>13</v>
      </c>
      <c r="E2" s="101"/>
      <c r="F2" s="13"/>
      <c r="G2" s="13"/>
      <c r="H2" s="100"/>
      <c r="I2" s="13"/>
      <c r="J2" s="13"/>
    </row>
    <row r="3" spans="1:10" ht="18.75" customHeight="1">
      <c r="A3" s="148" t="s">
        <v>14</v>
      </c>
      <c r="B3" s="148" t="s">
        <v>169</v>
      </c>
      <c r="C3" s="148"/>
      <c r="D3" s="198" t="s">
        <v>168</v>
      </c>
      <c r="E3" s="198"/>
      <c r="F3" s="198"/>
      <c r="G3" s="198"/>
      <c r="H3" s="198"/>
      <c r="I3" s="198"/>
      <c r="J3" s="148"/>
    </row>
    <row r="4" spans="1:10" ht="18.75">
      <c r="A4" s="148"/>
      <c r="B4" s="148"/>
      <c r="C4" s="148"/>
      <c r="D4" s="198"/>
      <c r="E4" s="198"/>
      <c r="F4" s="198"/>
      <c r="G4" s="198"/>
      <c r="H4" s="198"/>
      <c r="I4" s="198"/>
      <c r="J4" s="148"/>
    </row>
    <row r="5" spans="1:10" ht="24.75" customHeight="1">
      <c r="J5" s="148"/>
    </row>
    <row r="6" spans="1:10">
      <c r="A6" s="97" t="s">
        <v>7</v>
      </c>
      <c r="B6" s="97" t="s">
        <v>8</v>
      </c>
      <c r="C6" s="97"/>
      <c r="D6" s="202"/>
      <c r="E6" s="202"/>
      <c r="F6" s="202"/>
      <c r="G6" s="202"/>
      <c r="H6" s="202"/>
      <c r="I6" s="202"/>
    </row>
    <row r="7" spans="1:10" ht="30">
      <c r="A7" s="95" t="s">
        <v>17</v>
      </c>
      <c r="B7" s="95" t="s">
        <v>124</v>
      </c>
      <c r="C7" s="95" t="s">
        <v>0</v>
      </c>
      <c r="D7" s="95" t="s">
        <v>1</v>
      </c>
      <c r="E7" s="96" t="s">
        <v>2</v>
      </c>
      <c r="F7" s="96" t="s">
        <v>3</v>
      </c>
      <c r="G7" s="96" t="s">
        <v>4</v>
      </c>
      <c r="H7" s="95" t="s">
        <v>5</v>
      </c>
      <c r="I7" s="95" t="s">
        <v>123</v>
      </c>
    </row>
    <row r="8" spans="1:10" s="45" customFormat="1">
      <c r="A8" s="142" t="s">
        <v>189</v>
      </c>
      <c r="B8" s="83">
        <v>3</v>
      </c>
      <c r="C8" s="91"/>
      <c r="D8" s="83">
        <v>2</v>
      </c>
      <c r="E8" s="139"/>
      <c r="F8" s="157"/>
      <c r="G8" s="84"/>
      <c r="H8" s="83" t="s">
        <v>110</v>
      </c>
      <c r="I8" s="91"/>
    </row>
    <row r="9" spans="1:10" ht="45">
      <c r="A9" s="162"/>
      <c r="B9" s="79"/>
      <c r="C9" s="86" t="s">
        <v>187</v>
      </c>
      <c r="D9" s="79">
        <v>2</v>
      </c>
      <c r="E9" s="79">
        <v>18</v>
      </c>
      <c r="F9" s="155"/>
      <c r="G9" s="80"/>
      <c r="H9" s="79" t="s">
        <v>110</v>
      </c>
      <c r="I9" s="86" t="s">
        <v>186</v>
      </c>
    </row>
    <row r="10" spans="1:10" s="45" customFormat="1">
      <c r="A10" s="142" t="s">
        <v>185</v>
      </c>
      <c r="B10" s="83">
        <v>3</v>
      </c>
      <c r="C10" s="142"/>
      <c r="D10" s="83">
        <v>2</v>
      </c>
      <c r="E10" s="83"/>
      <c r="F10" s="157"/>
      <c r="G10" s="84"/>
      <c r="H10" s="83" t="s">
        <v>110</v>
      </c>
      <c r="I10" s="91"/>
    </row>
    <row r="11" spans="1:10" ht="30">
      <c r="A11" s="162"/>
      <c r="B11" s="79"/>
      <c r="C11" s="134" t="s">
        <v>184</v>
      </c>
      <c r="D11" s="79">
        <v>2</v>
      </c>
      <c r="E11" s="79">
        <v>20</v>
      </c>
      <c r="F11" s="155"/>
      <c r="G11" s="80"/>
      <c r="H11" s="79" t="s">
        <v>110</v>
      </c>
      <c r="I11" s="86" t="s">
        <v>183</v>
      </c>
    </row>
    <row r="12" spans="1:10" s="45" customFormat="1">
      <c r="A12" s="142" t="s">
        <v>182</v>
      </c>
      <c r="B12" s="83">
        <v>3</v>
      </c>
      <c r="C12" s="142"/>
      <c r="D12" s="83">
        <v>1</v>
      </c>
      <c r="E12" s="157"/>
      <c r="F12" s="139"/>
      <c r="G12" s="84"/>
      <c r="H12" s="83" t="s">
        <v>110</v>
      </c>
      <c r="I12" s="91"/>
    </row>
    <row r="13" spans="1:10" s="45" customFormat="1" ht="60">
      <c r="A13" s="161"/>
      <c r="B13" s="87"/>
      <c r="C13" s="161" t="s">
        <v>181</v>
      </c>
      <c r="D13" s="87">
        <v>1</v>
      </c>
      <c r="E13" s="155"/>
      <c r="F13" s="87">
        <v>14</v>
      </c>
      <c r="G13" s="80"/>
      <c r="H13" s="87" t="s">
        <v>110</v>
      </c>
      <c r="I13" s="160" t="s">
        <v>180</v>
      </c>
    </row>
    <row r="14" spans="1:10" s="45" customFormat="1">
      <c r="A14" s="91" t="s">
        <v>179</v>
      </c>
      <c r="B14" s="83">
        <v>18</v>
      </c>
      <c r="C14" s="142"/>
      <c r="D14" s="83">
        <v>12</v>
      </c>
      <c r="E14" s="157"/>
      <c r="F14" s="83"/>
      <c r="G14" s="84"/>
      <c r="H14" s="83" t="s">
        <v>110</v>
      </c>
      <c r="I14" s="91"/>
    </row>
    <row r="15" spans="1:10" ht="45">
      <c r="A15" s="159"/>
      <c r="B15" s="78"/>
      <c r="C15" s="134" t="s">
        <v>178</v>
      </c>
      <c r="D15" s="79">
        <v>2</v>
      </c>
      <c r="E15" s="155"/>
      <c r="F15" s="79">
        <v>18</v>
      </c>
      <c r="G15" s="80"/>
      <c r="H15" s="79" t="s">
        <v>110</v>
      </c>
      <c r="I15" s="160" t="s">
        <v>188</v>
      </c>
    </row>
    <row r="16" spans="1:10" ht="30">
      <c r="A16" s="159"/>
      <c r="B16" s="78"/>
      <c r="C16" s="134" t="s">
        <v>177</v>
      </c>
      <c r="D16" s="79">
        <v>1</v>
      </c>
      <c r="E16" s="155"/>
      <c r="F16" s="79">
        <v>9</v>
      </c>
      <c r="G16" s="158"/>
      <c r="H16" s="130" t="s">
        <v>110</v>
      </c>
      <c r="I16" s="67" t="s">
        <v>176</v>
      </c>
    </row>
    <row r="17" spans="1:9" ht="30" customHeight="1">
      <c r="A17" s="159"/>
      <c r="B17" s="78"/>
      <c r="C17" s="134" t="s">
        <v>175</v>
      </c>
      <c r="D17" s="79">
        <v>9</v>
      </c>
      <c r="E17" s="155"/>
      <c r="F17" s="155"/>
      <c r="G17" s="158"/>
      <c r="H17" s="130" t="s">
        <v>110</v>
      </c>
      <c r="I17" s="67" t="s">
        <v>174</v>
      </c>
    </row>
    <row r="18" spans="1:9" s="45" customFormat="1">
      <c r="A18" s="142" t="s">
        <v>173</v>
      </c>
      <c r="B18" s="83">
        <v>3</v>
      </c>
      <c r="C18" s="142"/>
      <c r="D18" s="83">
        <v>2</v>
      </c>
      <c r="E18" s="139"/>
      <c r="F18" s="157"/>
      <c r="G18" s="156"/>
      <c r="H18" s="123" t="s">
        <v>110</v>
      </c>
      <c r="I18" s="135"/>
    </row>
    <row r="19" spans="1:9" s="45" customFormat="1" ht="45">
      <c r="A19" s="161"/>
      <c r="B19" s="87"/>
      <c r="C19" s="161" t="s">
        <v>172</v>
      </c>
      <c r="D19" s="87">
        <v>2</v>
      </c>
      <c r="E19" s="87">
        <v>12</v>
      </c>
      <c r="F19" s="155"/>
      <c r="G19" s="154"/>
      <c r="H19" s="115" t="s">
        <v>110</v>
      </c>
      <c r="I19" s="153" t="s">
        <v>171</v>
      </c>
    </row>
    <row r="20" spans="1:9">
      <c r="A20" s="151"/>
      <c r="B20" s="152">
        <f>SUM(B8,B10,B12,B14,B18)</f>
        <v>30</v>
      </c>
      <c r="C20" s="151"/>
      <c r="D20" s="151"/>
      <c r="E20" s="114">
        <f>SUM(E8,E10,E18)</f>
        <v>0</v>
      </c>
      <c r="F20" s="114">
        <f>SUM(F12,F14)</f>
        <v>0</v>
      </c>
      <c r="G20" s="151"/>
      <c r="H20" s="151"/>
      <c r="I20" s="151"/>
    </row>
    <row r="21" spans="1:9" ht="15.75" thickBot="1">
      <c r="D21" s="150"/>
    </row>
    <row r="22" spans="1:9">
      <c r="A22" s="169" t="s">
        <v>192</v>
      </c>
      <c r="B22" s="170"/>
      <c r="C22" s="170"/>
      <c r="D22" s="170"/>
      <c r="E22" s="170"/>
      <c r="F22" s="170"/>
      <c r="G22" s="170"/>
      <c r="H22" s="170"/>
      <c r="I22" s="171"/>
    </row>
    <row r="23" spans="1:9" ht="15.75" thickBot="1">
      <c r="A23" s="172"/>
      <c r="B23" s="173"/>
      <c r="C23" s="173"/>
      <c r="D23" s="173"/>
      <c r="E23" s="173"/>
      <c r="F23" s="173"/>
      <c r="G23" s="173"/>
      <c r="H23" s="173"/>
      <c r="I23" s="174"/>
    </row>
    <row r="26" spans="1:9" ht="15" customHeight="1"/>
  </sheetData>
  <mergeCells count="3">
    <mergeCell ref="A1:I1"/>
    <mergeCell ref="D3:I4"/>
    <mergeCell ref="D6:I6"/>
  </mergeCells>
  <printOptions horizontalCentered="1"/>
  <pageMargins left="0.19685039370078741" right="0.19685039370078741" top="0.39370078740157483" bottom="0.39370078740157483" header="0" footer="0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4</vt:i4>
      </vt:variant>
    </vt:vector>
  </HeadingPairs>
  <TitlesOfParts>
    <vt:vector size="14" baseType="lpstr">
      <vt:lpstr>Semestre 1</vt:lpstr>
      <vt:lpstr>Semestre 2</vt:lpstr>
      <vt:lpstr>S1 EPAP</vt:lpstr>
      <vt:lpstr>S2 EPAP</vt:lpstr>
      <vt:lpstr>S1 MS</vt:lpstr>
      <vt:lpstr>S2 MS</vt:lpstr>
      <vt:lpstr>S3 EPAP</vt:lpstr>
      <vt:lpstr>S4 EPAP</vt:lpstr>
      <vt:lpstr>S3 MS</vt:lpstr>
      <vt:lpstr>S4 MS</vt:lpstr>
      <vt:lpstr>'S3 EPAP'!Zone_d_impression</vt:lpstr>
      <vt:lpstr>'S3 MS'!Zone_d_impression</vt:lpstr>
      <vt:lpstr>'S4 EPAP'!Zone_d_impression</vt:lpstr>
      <vt:lpstr>'S4 MS'!Zone_d_impression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Morgane DUPONT-CANUTO</cp:lastModifiedBy>
  <dcterms:created xsi:type="dcterms:W3CDTF">2017-07-13T13:31:32Z</dcterms:created>
  <dcterms:modified xsi:type="dcterms:W3CDTF">2022-01-10T10:22:06Z</dcterms:modified>
</cp:coreProperties>
</file>